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50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<sst xmlns="http://schemas.openxmlformats.org/spreadsheetml/2006/main" count="4376" uniqueCount="1047">
  <si>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</si>
  <si>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</si>
  <si>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</si>
  <si>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</si>
  <si>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</si>
  <si>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</si>
  <si>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</si>
  <si>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</si>
  <si>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</si>
  <si>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</si>
  <si>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</si>
  <si>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</si>
  <si>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</si>
  <si>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</si>
  <si>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</si>
  <si>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</si>
  <si>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</si>
  <si>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</si>
  <si>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</si>
  <si>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</si>
  <si>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</si>
  <si>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</si>
  <si>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</si>
  <si>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</si>
  <si>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</si>
  <si>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</si>
  <si>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</si>
  <si>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</si>
  <si>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</si>
  <si>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</si>
  <si>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</si>
  <si>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</si>
  <si>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</si>
  <si>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</si>
  <si>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</si>
  <si>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</si>
  <si>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</si>
  <si>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</si>
  <si>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</si>
  <si>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</si>
  <si>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</si>
  <si>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</si>
  <si>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</si>
  <si>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</si>
  <si>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</si>
  <si>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</si>
  <si>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</si>
  <si>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</si>
  <si>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</si>
  <si>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</si>
  <si>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</si>
  <si>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</si>
  <si>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</si>
  <si>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</si>
  <si>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</si>
  <si>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</si>
  <si>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</si>
  <si>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</si>
  <si>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</si>
  <si>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</si>
  <si>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</si>
  <si>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</si>
  <si>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</si>
  <si>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</si>
  <si>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</si>
  <si>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</si>
  <si>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</si>
  <si>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</si>
  <si>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</si>
  <si>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</si>
  <si>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</si>
  <si>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</si>
  <si>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</si>
  <si>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</si>
  <si>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</si>
  <si>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</si>
  <si>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</si>
  <si>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</si>
  <si>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</si>
  <si>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</si>
  <si>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</si>
  <si>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</si>
  <si>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</si>
  <si>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</si>
  <si>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</si>
  <si>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</si>
  <si>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</si>
  <si>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</si>
  <si>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</si>
  <si>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</si>
  <si>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</si>
  <si>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</si>
  <si>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</si>
  <si>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</si>
  <si>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</si>
  <si>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</si>
  <si>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</si>
  <si>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</si>
  <si>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</si>
  <si>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</si>
  <si>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</si>
  <si>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</si>
  <si>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</si>
  <si>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</si>
  <si>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</si>
  <si>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</si>
  <si>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</si>
  <si>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</si>
  <si>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</si>
  <si>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</si>
  <si>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</si>
  <si>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</si>
  <si>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</si>
  <si>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</si>
  <si>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</si>
  <si>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</si>
  <si>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</si>
  <si>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</si>
  <si>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</si>
  <si>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</si>
  <si>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</si>
  <si>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</si>
  <si>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</si>
  <si>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</si>
  <si>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</si>
  <si>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</si>
  <si>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</si>
  <si>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</si>
  <si>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</si>
  <si>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</si>
  <si>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</si>
  <si>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</si>
  <si>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</si>
  <si>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</si>
  <si>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</si>
  <si>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</si>
  <si>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</si>
  <si>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</si>
  <si>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</si>
  <si>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</si>
  <si>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</si>
  <si>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</si>
  <si>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</si>
  <si>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</si>
  <si>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</si>
  <si>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</si>
  <si>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</si>
  <si>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</si>
  <si>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</si>
  <si>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</si>
  <si>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</si>
  <si>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</si>
  <si>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</si>
  <si>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</si>
  <si>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</si>
  <si>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</si>
  <si>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</si>
  <si>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</si>
  <si>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</si>
  <si>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</si>
  <si>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</si>
  <si>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</si>
  <si>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</si>
  <si>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</si>
  <si>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</si>
  <si>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</si>
  <si>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</si>
  <si>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</si>
  <si>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</si>
  <si>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</si>
  <si>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</si>
  <si>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</si>
  <si>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</si>
  <si>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</si>
  <si>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</si>
  <si>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</si>
  <si>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</si>
  <si>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</si>
  <si>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</si>
  <si>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</si>
  <si>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</si>
  <si>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</si>
  <si>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</si>
  <si>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</si>
  <si>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</si>
  <si>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</si>
  <si>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</si>
  <si>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</si>
  <si>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</si>
  <si>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</si>
  <si>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</si>
  <si>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</si>
  <si>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</si>
  <si>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</si>
  <si>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</si>
  <si>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</si>
  <si>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</si>
  <si>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</si>
  <si>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</si>
  <si>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</si>
  <si>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</si>
  <si>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</si>
  <si>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</si>
  <si>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</si>
  <si>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</si>
  <si>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</si>
  <si>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</si>
  <si>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</si>
  <si>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</si>
  <si>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</si>
  <si>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</si>
  <si>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</si>
  <si>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</si>
  <si>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</si>
  <si>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</si>
  <si>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</si>
  <si>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</si>
  <si>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</si>
  <si>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</si>
  <si>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</si>
  <si>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</si>
  <si>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</si>
  <si>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</si>
  <si>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</si>
  <si>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</si>
  <si>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</si>
  <si>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</si>
  <si>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</si>
  <si>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</si>
  <si>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</si>
  <si>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</si>
  <si>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</si>
  <si>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</si>
  <si>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</si>
  <si>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</si>
  <si>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</si>
  <si>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</si>
  <si>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</si>
  <si>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</si>
  <si>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</si>
  <si>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</si>
  <si>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</si>
  <si>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</si>
  <si>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</si>
  <si>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</si>
  <si>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</si>
  <si>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</si>
  <si>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</si>
  <si>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</si>
  <si>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</si>
  <si>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</si>
  <si>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</si>
  <si>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</si>
  <si>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</si>
  <si>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</si>
  <si>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</si>
  <si>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</si>
  <si>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</si>
  <si>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</si>
  <si>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</si>
  <si>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</si>
  <si>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</si>
  <si>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</si>
  <si>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</si>
  <si>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</si>
  <si>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</si>
  <si>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</si>
  <si>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</si>
  <si>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</si>
  <si>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</si>
  <si>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</si>
  <si>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</si>
  <si>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</si>
  <si>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</si>
  <si>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</si>
  <si>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</si>
  <si>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</si>
  <si>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</si>
  <si>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</si>
  <si>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</si>
  <si>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</si>
  <si>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</si>
  <si>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</si>
  <si>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</si>
  <si>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</si>
  <si>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</si>
  <si>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</si>
  <si>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</si>
  <si>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</si>
  <si>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</si>
  <si>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</si>
  <si>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</si>
  <si>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</si>
  <si>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</si>
  <si>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</si>
  <si>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</si>
  <si>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</si>
  <si>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</si>
  <si>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</si>
  <si>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</si>
  <si>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</si>
  <si>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</si>
  <si>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</si>
  <si>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</si>
  <si>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</si>
  <si>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</si>
  <si>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</si>
  <si>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</si>
  <si>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</si>
  <si>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</si>
  <si>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</si>
  <si>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</si>
  <si>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</si>
  <si>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</si>
  <si>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</si>
  <si>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</si>
  <si>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</si>
  <si>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</si>
  <si>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</si>
  <si>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</si>
  <si>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</si>
  <si>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</si>
  <si>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</si>
  <si>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</si>
  <si>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</si>
  <si>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</si>
  <si>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</si>
  <si>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</si>
  <si>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</si>
  <si>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</si>
  <si>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</si>
  <si>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</si>
  <si>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</si>
  <si>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</si>
  <si>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</si>
  <si>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</si>
  <si>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</si>
  <si>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</si>
  <si>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</si>
  <si>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</si>
  <si>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</si>
  <si>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</si>
  <si>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</si>
  <si>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</si>
  <si>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</si>
  <si>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</si>
  <si>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</si>
  <si>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</si>
  <si>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</si>
  <si>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</si>
  <si>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</si>
  <si>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</si>
  <si>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</si>
  <si>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</si>
  <si>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</si>
  <si>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</si>
  <si>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</si>
  <si>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</si>
  <si>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</si>
  <si>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</si>
  <si>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</si>
  <si>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</si>
  <si>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</si>
  <si>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</si>
  <si>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</si>
  <si>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</si>
  <si>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</si>
  <si>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</si>
  <si>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</si>
  <si>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</si>
  <si>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</si>
  <si>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</si>
  <si>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</si>
  <si>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</si>
  <si>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</si>
  <si>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</si>
  <si>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</si>
  <si>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</si>
  <si>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</si>
  <si>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</si>
  <si>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</si>
  <si>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</si>
  <si>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</si>
  <si>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</si>
  <si>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</si>
  <si>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</si>
  <si>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</si>
  <si>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</si>
  <si>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</si>
  <si>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</si>
  <si>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</si>
  <si>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</si>
  <si>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</si>
  <si>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</si>
  <si>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</si>
  <si>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</si>
  <si>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</si>
  <si>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</si>
  <si>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</si>
  <si>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</si>
  <si>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</si>
  <si>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</si>
  <si>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</si>
  <si>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</si>
  <si>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</si>
  <si>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</si>
  <si>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</si>
  <si>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</si>
  <si>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</si>
  <si>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</si>
  <si>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</si>
  <si>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</si>
  <si>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</si>
  <si>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</si>
  <si>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</si>
  <si>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</si>
  <si>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</si>
  <si>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</si>
  <si>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</si>
  <si>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</si>
  <si>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</si>
  <si>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</si>
  <si>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</si>
  <si>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</si>
  <si>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</si>
  <si>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</si>
  <si>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</si>
  <si>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</si>
  <si>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</si>
  <si>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</si>
  <si>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</si>
  <si>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</si>
  <si>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</si>
  <si>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</si>
  <si>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</si>
  <si>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</si>
  <si>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</si>
  <si>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</si>
  <si>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</si>
  <si>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</si>
  <si>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</si>
  <si>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</si>
  <si>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</si>
  <si>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</si>
  <si>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</si>
  <si>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</si>
  <si>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</si>
  <si>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</si>
  <si>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</si>
  <si>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</si>
  <si>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</si>
  <si>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</si>
  <si>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</si>
  <si>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</si>
  <si>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</si>
  <si>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</si>
  <si>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</si>
  <si>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</si>
  <si>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</si>
  <si>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</si>
  <si>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</si>
  <si>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</si>
  <si>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</si>
  <si>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</si>
  <si>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</si>
  <si>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</si>
  <si>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</si>
  <si>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</si>
  <si>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</si>
  <si>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</si>
  <si>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</si>
  <si>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</si>
  <si>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</si>
  <si>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</si>
  <si>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</si>
  <si>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</si>
  <si>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</si>
  <si>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</si>
  <si>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</si>
  <si>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</si>
  <si>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</si>
  <si>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</si>
  <si>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</si>
  <si>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</si>
  <si>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</si>
  <si>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</si>
  <si>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</si>
  <si>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</si>
  <si>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</si>
  <si>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</si>
  <si>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</si>
  <si>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</si>
  <si>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</si>
  <si>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</si>
  <si>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</si>
  <si>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</si>
  <si>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</si>
  <si>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</si>
  <si>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</si>
  <si>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</si>
  <si>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</si>
  <si>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</si>
  <si>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</si>
  <si>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</si>
  <si>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</si>
  <si>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</si>
  <si>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</si>
  <si>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</si>
  <si>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</si>
  <si>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</si>
  <si>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</si>
  <si>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</si>
  <si>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</si>
  <si>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</si>
  <si>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</si>
  <si>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</si>
  <si>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</si>
  <si>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</si>
  <si>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</si>
  <si>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</si>
  <si>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</si>
  <si>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</si>
  <si>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</si>
  <si>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</si>
  <si>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</si>
  <si>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</si>
  <si>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</si>
  <si>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</si>
  <si>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</si>
  <si>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</si>
  <si>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</si>
  <si>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</si>
  <si>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</si>
  <si>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</si>
  <si>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</si>
  <si>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</si>
  <si>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</si>
  <si>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</si>
  <si>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</si>
  <si>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</si>
  <si>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</si>
  <si>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</si>
  <si>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</si>
  <si>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</si>
  <si>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</si>
  <si>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</si>
  <si>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</si>
  <si>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</si>
  <si>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</si>
  <si>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</si>
  <si>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</si>
  <si>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</si>
  <si>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</si>
  <si>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</si>
  <si>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</si>
  <si>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</si>
  <si>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</si>
  <si>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</si>
  <si>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</si>
  <si>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</si>
  <si>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</si>
  <si>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</si>
  <si>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</si>
  <si>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</si>
  <si>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</si>
  <si>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</si>
  <si>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</si>
  <si>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</si>
  <si>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</si>
  <si>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</si>
  <si>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</si>
  <si>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</si>
  <si>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</si>
  <si>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</si>
  <si>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</si>
  <si>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</si>
  <si>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</si>
  <si>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</si>
  <si>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</si>
  <si>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</si>
  <si>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</si>
  <si>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</si>
  <si>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</si>
  <si>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</si>
  <si>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</si>
  <si>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</si>
  <si>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</si>
  <si>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</si>
  <si>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</si>
  <si>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</si>
  <si>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</si>
  <si>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</si>
  <si>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</si>
  <si>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</si>
  <si>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</si>
  <si>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</si>
  <si>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</si>
  <si>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</si>
  <si>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</si>
  <si>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</si>
  <si>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</si>
  <si>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</si>
  <si>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</si>
  <si>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</si>
  <si>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</si>
  <si>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</si>
  <si>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</si>
  <si>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</si>
  <si>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</si>
  <si>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</si>
  <si>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</si>
  <si>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</si>
  <si>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</si>
  <si>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</si>
  <si>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</si>
  <si>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</si>
  <si>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</si>
  <si>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</si>
  <si>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</si>
  <si>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</si>
  <si>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</si>
  <si>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</si>
  <si>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</si>
  <si>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</si>
  <si>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</si>
  <si>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</si>
  <si>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</si>
  <si>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</si>
  <si>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</si>
  <si>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</si>
  <si>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</si>
  <si>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</si>
  <si>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</si>
  <si>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</si>
  <si>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</si>
  <si>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</si>
  <si>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</si>
  <si>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</si>
  <si>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</si>
  <si>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</si>
  <si>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</si>
  <si>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</si>
  <si>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</si>
  <si>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</si>
  <si>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</si>
  <si>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</si>
  <si>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</si>
  <si>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</si>
  <si>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</si>
  <si>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</si>
  <si>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</si>
  <si>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</si>
  <si>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</si>
  <si>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</si>
  <si>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</si>
  <si>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</si>
  <si>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</si>
  <si>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</si>
  <si>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</si>
  <si>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</si>
  <si>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</si>
  <si>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</si>
  <si>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</si>
  <si>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</si>
  <si>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</si>
  <si>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</si>
  <si>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</si>
  <si>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</si>
  <si>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</si>
  <si>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</si>
  <si>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</si>
  <si>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</si>
  <si>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</si>
  <si>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</si>
  <si>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</si>
  <si>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</si>
  <si>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</si>
  <si>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</si>
  <si>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</si>
  <si>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</si>
  <si>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</si>
  <si>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</si>
  <si>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</si>
  <si>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</si>
  <si>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</si>
  <si>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</si>
  <si>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</si>
  <si>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</si>
  <si>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</si>
  <si>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</si>
  <si>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</si>
  <si>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</si>
  <si>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</si>
  <si>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</si>
  <si>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</si>
  <si>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</si>
  <si>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</si>
  <si>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</si>
  <si>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</si>
  <si>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</si>
  <si>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</si>
  <si>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</si>
  <si>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</si>
  <si>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</si>
  <si>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</si>
  <si>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</si>
  <si>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</si>
  <si>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</si>
  <si>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</si>
  <si>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</si>
  <si>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</si>
  <si>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</si>
  <si>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</si>
  <si>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</si>
  <si>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</si>
  <si>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</si>
  <si>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</si>
  <si>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</si>
  <si>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</si>
  <si>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</si>
  <si>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</si>
  <si>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</si>
  <si>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</si>
  <si>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</si>
  <si>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</si>
  <si>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</si>
  <si>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</si>
  <si>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</si>
  <si>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</si>
  <si>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</si>
  <si>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</si>
  <si>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</si>
  <si>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</si>
  <si>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</si>
  <si>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</si>
  <si>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</si>
  <si>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</si>
  <si>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</si>
  <si>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</si>
  <si>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</si>
  <si>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</si>
  <si>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</si>
  <si>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</si>
  <si>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</si>
  <si>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</si>
  <si>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</si>
  <si>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</si>
  <si>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</si>
  <si>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</si>
  <si>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</si>
  <si>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</si>
  <si>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</si>
  <si>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</si>
  <si>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</si>
  <si>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</si>
  <si>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</si>
  <si>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</si>
  <si>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</si>
  <si>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</si>
  <si>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刘纪良</t>
  </si>
  <si>
    <t>坐落：</t>
  </si>
  <si>
    <t>容城县午方北庄村</t>
  </si>
  <si>
    <t>调查编号：</t>
  </si>
  <si>
    <t>0201015-01-01-0025-Z1</t>
  </si>
  <si>
    <t>价值时点：</t>
  </si>
  <si>
    <t>2024年10月24日</t>
  </si>
  <si>
    <t>报告编号：</t>
  </si>
  <si>
    <t>康正（容城县）2024评字第7号-午方北庄村</t>
  </si>
  <si>
    <t>1-18</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</si>
  <si>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</si>
  <si>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</si>
  <si>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</si>
  <si>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</si>
  <si>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</si>
  <si>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</si>
  <si>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</si>
  <si>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</si>
  <si>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</si>
  <si>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</si>
  <si>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</si>
  <si>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</si>
  <si>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</si>
  <si>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</si>
  <si>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</si>
  <si>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</si>
  <si>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</si>
  <si>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</si>
  <si>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</si>
  <si>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</si>
  <si>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</si>
  <si>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</si>
  <si>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</si>
  <si>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</si>
  <si>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</si>
  <si>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</si>
  <si>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</si>
  <si>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</si>
  <si>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</si>
  <si>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</si>
  <si>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</si>
  <si>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</si>
  <si>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</si>
  <si>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</si>
  <si>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</si>
  <si>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</si>
  <si>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</si>
  <si>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</si>
  <si>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</si>
  <si>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</si>
  <si>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</si>
  <si>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</si>
  <si>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</si>
  <si>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</si>
  <si>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</si>
  <si>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</si>
  <si>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</si>
  <si>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</si>
  <si>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</si>
  <si>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</si>
  <si>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</si>
  <si>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</si>
  <si>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</si>
  <si>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</si>
  <si>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</si>
  <si>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</si>
  <si>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</si>
  <si>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</si>
  <si>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</si>
  <si>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</si>
  <si>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</si>
  <si>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</si>
  <si>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</si>
  <si>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</si>
  <si>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</si>
  <si>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</si>
  <si>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</si>
  <si>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</si>
  <si>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</si>
  <si>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</si>
  <si>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</si>
  <si>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</si>
  <si>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</si>
  <si>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</si>
  <si>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</si>
  <si>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</si>
  <si>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</si>
  <si>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</si>
  <si>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</si>
  <si>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</si>
  <si>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</si>
  <si>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</si>
  <si>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</si>
  <si>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</si>
  <si>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</si>
  <si>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</si>
  <si>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</si>
  <si>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</si>
  <si>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</si>
  <si>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</si>
  <si>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</si>
  <si>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</si>
  <si>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</si>
  <si>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</si>
  <si>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</si>
  <si>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</si>
  <si>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</si>
  <si>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</si>
  <si>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</si>
  <si>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</si>
  <si>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</si>
  <si>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</si>
  <si>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</si>
  <si>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</si>
  <si>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</si>
  <si>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</si>
  <si>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</si>
  <si>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</si>
  <si>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</si>
  <si>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</si>
  <si>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</si>
  <si>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</si>
  <si>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</si>
  <si>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</si>
  <si>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</si>
  <si>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</si>
  <si>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</si>
  <si>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</si>
  <si>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</si>
  <si>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</si>
  <si>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</si>
  <si>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</si>
  <si>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</si>
  <si>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</si>
  <si>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</si>
  <si>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</si>
  <si>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</si>
  <si>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</si>
  <si>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</si>
  <si>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</si>
  <si>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</si>
  <si>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</si>
  <si>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</si>
  <si>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</si>
  <si>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</si>
  <si>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</si>
  <si>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</si>
  <si>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</si>
  <si>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</si>
  <si>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</si>
  <si>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</si>
  <si>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</si>
  <si>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</si>
  <si>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</si>
  <si>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</si>
  <si>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砖木一等</t>
  </si>
  <si>
    <t>其他不作修正</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</si>
  <si>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</si>
  <si>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</si>
  <si>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</si>
  <si>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</si>
  <si>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</si>
  <si>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</si>
  <si>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</si>
  <si>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</si>
  <si>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</si>
  <si>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</si>
  <si>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</si>
  <si>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</si>
  <si>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</si>
  <si>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</si>
  <si>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</si>
  <si>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</si>
  <si>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</si>
  <si>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</si>
  <si>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</si>
  <si>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</si>
  <si>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</si>
  <si>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</si>
  <si>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</si>
  <si>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</si>
  <si>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</si>
  <si>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</si>
  <si>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</si>
  <si>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</si>
  <si>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</si>
  <si>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</si>
  <si>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</si>
  <si>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</si>
  <si>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</si>
  <si>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</si>
  <si>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</si>
  <si>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</si>
  <si>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</si>
  <si>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</si>
  <si>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</si>
  <si>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</si>
  <si>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</si>
  <si>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</si>
  <si>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</si>
  <si>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</si>
  <si>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</si>
  <si>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</si>
  <si>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</si>
  <si>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</si>
  <si>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</si>
  <si>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</si>
  <si>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</si>
  <si>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</si>
  <si>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</si>
  <si>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</si>
  <si>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</si>
  <si>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</si>
  <si>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</si>
  <si>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</si>
  <si>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</si>
  <si>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</si>
  <si>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</si>
  <si>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</si>
  <si>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</si>
  <si>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</si>
  <si>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</si>
  <si>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</si>
  <si>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</si>
  <si>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</si>
  <si>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</si>
  <si>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</si>
  <si>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</si>
  <si>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</si>
  <si>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</si>
  <si>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</si>
  <si>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</si>
  <si>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</si>
  <si>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</si>
  <si>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</si>
  <si>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</si>
  <si>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</si>
  <si>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</si>
  <si>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</si>
  <si>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</si>
  <si>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</si>
  <si>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</si>
  <si>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</si>
  <si>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</si>
  <si>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</si>
  <si>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</si>
  <si>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</si>
  <si>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</si>
  <si>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</si>
  <si>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</si>
  <si>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</si>
  <si>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</si>
  <si>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</si>
  <si>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</si>
  <si>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</si>
  <si>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</si>
  <si>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</si>
  <si>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</si>
  <si>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S1</t>
  </si>
  <si>
    <t>S2</t>
  </si>
  <si>
    <t>C1</t>
  </si>
  <si>
    <t>P1</t>
  </si>
  <si>
    <t>P2</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</si>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</sst>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indexed="8"/>
      <name val="Calibri"/>
      <charset val="134"/>
    </font>
    <font>
      <sz val="12"/>
      <color rgb="FF000000"/>
      <name val="宋体"/>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2" fillId="0" borderId="2" xfId="51" applyFont="1" applyBorder="1" applyAlignment="1" applyProtection="1" quotePrefix="1">
      <alignment horizontal="center" vertical="center" shrinkToFi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0201015-01-01-0025-Z1</v>
      </c>
      <c r="C2" s="335">
        <f>输机表!P2</f>
        <v>0</v>
      </c>
      <c r="D2" s="335" t="str">
        <f>输机表!U2&amp;输机表!Y2</f>
        <v>康正（容城县）2024评字第7号-午方北庄村1-18</v>
      </c>
      <c r="E2" s="335" t="str">
        <f>输机表!D2</f>
        <v>刘纪良</v>
      </c>
      <c r="F2" s="335" t="str">
        <f>输机表!F2</f>
        <v>容城县午方北庄村</v>
      </c>
      <c r="G2" s="335">
        <f ca="1">结果通知单!C12</f>
        <v>268.05</v>
      </c>
      <c r="H2" s="335">
        <f ca="1">结果通知单!N7</f>
        <v>268.05</v>
      </c>
      <c r="I2" s="335">
        <f ca="1">结果通知单!O7</f>
        <v>0</v>
      </c>
      <c r="J2" s="335">
        <f ca="1">结果通知单!P7</f>
        <v>0</v>
      </c>
      <c r="K2" s="335">
        <f ca="1">结果通知单!G12</f>
        <v>362038</v>
      </c>
      <c r="L2" s="335">
        <f ca="1">结果通知单!G41</f>
        <v>128874</v>
      </c>
      <c r="M2" s="335">
        <f ca="1">IF(K2+L2=结果通知单!C42,K2+L2,"请检查")</f>
        <v>490912</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F185" workbookViewId="0">
      <selection activeCell="T202" sqref="T202"/>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3.7</v>
      </c>
      <c r="F4" s="87" t="s">
        <v>863</v>
      </c>
      <c r="G4" s="87" t="s">
        <v>864</v>
      </c>
      <c r="H4" s="87" t="s">
        <v>865</v>
      </c>
      <c r="I4" s="87">
        <v>37</v>
      </c>
      <c r="J4" s="87">
        <v>4</v>
      </c>
      <c r="K4" s="87" t="s">
        <v>866</v>
      </c>
      <c r="L4" s="87" t="s">
        <v>867</v>
      </c>
      <c r="M4" s="87">
        <v>0.8</v>
      </c>
      <c r="N4" s="87">
        <v>0.2</v>
      </c>
      <c r="O4" s="87" t="s">
        <v>868</v>
      </c>
      <c r="P4" s="87" t="s">
        <v>868</v>
      </c>
      <c r="Q4" s="87" t="s">
        <v>869</v>
      </c>
      <c r="R4" s="87" t="s">
        <v>868</v>
      </c>
      <c r="S4" s="124">
        <v>207.05</v>
      </c>
      <c r="T4" s="124" t="s">
        <v>870</v>
      </c>
      <c r="U4" s="124"/>
      <c r="V4" s="125"/>
      <c r="W4" s="91">
        <f>ROUND(F5*ROUND(E5+G5+H5+I5+J5+K5+L5+M5+N5+O5+P5+Q5+R5+U5+T5+1,3)*V5,0)</f>
        <v>1146</v>
      </c>
      <c r="X4" s="126">
        <f>ROUND(L60/S4,0)</f>
        <v>239</v>
      </c>
      <c r="Y4" s="126">
        <f>W4+X4</f>
        <v>1385</v>
      </c>
      <c r="Z4" s="143">
        <f>ROUND(Y4*S4,0)</f>
        <v>286764</v>
      </c>
      <c r="AA4" s="144">
        <f>IF(Q4="无",0,IF(Q4="地暖",0,S4))</f>
        <v>207.05</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7" t="s">
        <v>907</v>
      </c>
      <c r="D6" s="88">
        <v>4</v>
      </c>
      <c r="E6" s="87">
        <v>3.5</v>
      </c>
      <c r="F6" s="87" t="s">
        <v>863</v>
      </c>
      <c r="G6" s="87" t="s">
        <v>864</v>
      </c>
      <c r="H6" s="87" t="s">
        <v>865</v>
      </c>
      <c r="I6" s="87">
        <v>24</v>
      </c>
      <c r="J6" s="87">
        <v>2</v>
      </c>
      <c r="K6" s="87" t="s">
        <v>866</v>
      </c>
      <c r="L6" s="87" t="s">
        <v>867</v>
      </c>
      <c r="M6" s="87">
        <v>0.5</v>
      </c>
      <c r="N6" s="87">
        <v>0.2</v>
      </c>
      <c r="O6" s="87" t="s">
        <v>868</v>
      </c>
      <c r="P6" s="87" t="s">
        <v>868</v>
      </c>
      <c r="Q6" s="87" t="s">
        <v>867</v>
      </c>
      <c r="R6" s="87" t="s">
        <v>868</v>
      </c>
      <c r="S6" s="124">
        <v>61</v>
      </c>
      <c r="T6" s="124" t="s">
        <v>870</v>
      </c>
      <c r="U6" s="124"/>
      <c r="V6" s="125"/>
      <c r="W6" s="129">
        <f>ROUND(F7*ROUND(E7+G7+H7+I7+J7+K7+L7+M7+N7+O7+P7+Q7+R7+U7+T7+1,3)*V7,0)</f>
        <v>1004</v>
      </c>
      <c r="X6" s="130">
        <f>ROUND(X60/S6,0)</f>
        <v>230</v>
      </c>
      <c r="Y6" s="126">
        <f t="shared" ref="Y6" si="3">W6+X6</f>
        <v>1234</v>
      </c>
      <c r="Z6" s="143">
        <f t="shared" ref="Z6" si="4">ROUND(Y6*S6,0)</f>
        <v>75274</v>
      </c>
      <c r="AA6" s="144">
        <f>IF(Q6="无",0,IF(Q6="地暖",0,S6))</f>
        <v>0</v>
      </c>
      <c r="AB6" s="144">
        <f>IF(Q6="无",0,IF(Q6="暖气片",0,S6))</f>
        <v>0</v>
      </c>
      <c r="AC6" s="91" t="str">
        <f>H6</f>
        <v>铝合金</v>
      </c>
      <c r="AD6" s="124" t="s">
        <v>867</v>
      </c>
      <c r="AE6" s="145">
        <v>1</v>
      </c>
      <c r="AF6" s="146" t="e">
        <f>VLOOKUP(F6,系数区域,LOOKUP(V6,$CV$16:$DE$16,{68,69,70,71,72,73,74,75,76,77}),0)</f>
        <v>#N/A</v>
      </c>
      <c r="AG6" s="145" t="s">
        <v>867</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7"/>
      <c r="D7" s="89"/>
      <c r="E7" s="90">
        <f>IF(F6="简易房屋",(E6-$AJ$14)*0.2,IF(F6="钢结构",(E6-$AJ$13)*0.05,IF(OR(F6="框架一等",F6="框架二等"),(E6-$AJ$6)*0.1,IF(OR(F6="砖混一等",F6="砖木一等"),(E6-$AJ$7)*0.1,IF(OR(F6="砖混二等",F6="砖木二等"),(E6-$AJ$8)*0.1,IF(OR(F6="砖混三等",F6="砖木三等"),(E6-$AJ$9)*0.1))))))</f>
        <v>0.01</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-0.02</v>
      </c>
      <c r="K7" s="92">
        <f>VLOOKUP(F6,系数区域,VLOOKUP(K6,内墙面列数,2,0),0)</f>
        <v>0</v>
      </c>
      <c r="L7" s="92">
        <f>VLOOKUP(L6,$BH$3:$BI$14,2,0)</f>
        <v>0</v>
      </c>
      <c r="M7" s="115">
        <f>IFERROR(ROUND(((M6-VLOOKUP(F6,系数区域,25,0))*AG7)*0.1,4)*AE7,0)</f>
        <v>0</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v>
      </c>
      <c r="U7" s="127">
        <f>EO7</f>
        <v>0</v>
      </c>
      <c r="V7" s="128">
        <v>0.88</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v>3</v>
      </c>
      <c r="E8" s="87">
        <v>3.3</v>
      </c>
      <c r="F8" s="87" t="s">
        <v>914</v>
      </c>
      <c r="G8" s="87" t="s">
        <v>915</v>
      </c>
      <c r="H8" s="87" t="s">
        <v>865</v>
      </c>
      <c r="I8" s="87">
        <v>24</v>
      </c>
      <c r="J8" s="87">
        <v>1</v>
      </c>
      <c r="K8" s="87" t="s">
        <v>866</v>
      </c>
      <c r="L8" s="87" t="s">
        <v>867</v>
      </c>
      <c r="M8" s="87">
        <v>0.1</v>
      </c>
      <c r="N8" s="87">
        <v>0.2</v>
      </c>
      <c r="O8" s="87" t="s">
        <v>867</v>
      </c>
      <c r="P8" s="87" t="s">
        <v>867</v>
      </c>
      <c r="Q8" s="87" t="s">
        <v>867</v>
      </c>
      <c r="R8" s="87" t="s">
        <v>868</v>
      </c>
      <c r="S8" s="124">
        <v>100</v>
      </c>
      <c r="T8" s="124" t="s">
        <v>870</v>
      </c>
      <c r="U8" s="124"/>
      <c r="V8" s="125"/>
      <c r="W8" s="129">
        <f>ROUND(F9*ROUND(E9+G9+H9+I9+J9+K9+L9+M9+N9+O9+P9+Q9+R9+U9+T9+1,3)*V9,0)</f>
        <v>843</v>
      </c>
      <c r="X8" s="130">
        <f>ROUND(L92/S8,0)</f>
        <v>89</v>
      </c>
      <c r="Y8" s="126">
        <f t="shared" ref="Y8" si="7">W8+X8</f>
        <v>932</v>
      </c>
      <c r="Z8" s="143">
        <f t="shared" ref="Z8" si="8">ROUND(Y8*S8,0)</f>
        <v>93200</v>
      </c>
      <c r="AA8" s="144">
        <f>IF(Q8="无",0,IF(Q8="地暖",0,S8))</f>
        <v>0</v>
      </c>
      <c r="AB8" s="144">
        <f>IF(Q8="无",0,IF(Q8="暖气片",0,S8))</f>
        <v>0</v>
      </c>
      <c r="AC8" s="91" t="str">
        <f>H8</f>
        <v>铝合金</v>
      </c>
      <c r="AD8" s="124" t="s">
        <v>867</v>
      </c>
      <c r="AE8" s="145">
        <v>1</v>
      </c>
      <c r="AF8" s="146" t="e">
        <f>VLOOKUP(F8,系数区域,LOOKUP(V8,$CV$16:$DE$16,{68,69,70,71,72,73,74,75,76,77}),0)</f>
        <v>#N/A</v>
      </c>
      <c r="AG8" s="145" t="s">
        <v>867</v>
      </c>
      <c r="AH8" s="167" t="s">
        <v>916</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917</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-0.01</v>
      </c>
      <c r="F9" s="91">
        <f>VLOOKUP(F8,系数区域,2,0)</f>
        <v>1180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-0.03</v>
      </c>
      <c r="J9" s="90">
        <f t="array" ref="J9">IF($D8=1,0,VLOOKUP(F8,系数区域,VLOOKUP(INDEX($AQ$15:$AQ$21,MATCH(MIN(ABS($AQ$15:$AQ$21--(J8-(D8-1))/(D8-1))),ABS($AQ$15:$AQ$21--(J8-(D8-1))/(D8-1)),0)),隔墙列数,2,0),0))</f>
        <v>-0.03</v>
      </c>
      <c r="K9" s="92">
        <f>VLOOKUP(F8,系数区域,VLOOKUP(K8,内墙面列数,2,0),0)</f>
        <v>0</v>
      </c>
      <c r="L9" s="92">
        <f>VLOOKUP(L8,$BH$3:$BI$14,2,0)</f>
        <v>0</v>
      </c>
      <c r="M9" s="115">
        <f>IFERROR(ROUND(((M8-VLOOKUP(F8,系数区域,25,0))*AG9)*0.1,4)*AE9,0)</f>
        <v>-0.03</v>
      </c>
      <c r="N9" s="115">
        <f>IFERROR(ROUND((N8-VLOOKUP(F8,系数区域,44,0))*0.1,4)*AE9,0)</f>
        <v>-0.01</v>
      </c>
      <c r="O9" s="92">
        <f>VLOOKUP(F8,系数区域,VLOOKUP(O8,上水列数,2,0),0)</f>
        <v>-0.01</v>
      </c>
      <c r="P9" s="92">
        <f>VLOOKUP(F8,系数区域,VLOOKUP(P8,下水列数,2,0),0)</f>
        <v>-0.01</v>
      </c>
      <c r="Q9" s="90">
        <f>AA9*VLOOKUP(F8,系数区域,VLOOKUP("暖气片",供暖列数,2,0),0)+AB9*VLOOKUP(F8,系数区域,VLOOKUP("地暖",供暖列数,2,0),0)+VLOOKUP(F8,系数区域,37,0)</f>
        <v>-0.03</v>
      </c>
      <c r="R9" s="92">
        <f>VLOOKUP(F8,系数区域,VLOOKUP(R8,供电列数,2,0),0)</f>
        <v>0</v>
      </c>
      <c r="S9" s="124"/>
      <c r="T9" s="92">
        <f>VLOOKUP(F8,系数区域,VLOOKUP(T8,顶棚面列数,2,0),0)</f>
        <v>0</v>
      </c>
      <c r="U9" s="127">
        <f>EO9</f>
        <v>0</v>
      </c>
      <c r="V9" s="128">
        <v>0.85</v>
      </c>
      <c r="W9" s="131"/>
      <c r="X9" s="132"/>
      <c r="Y9" s="91"/>
      <c r="Z9" s="147"/>
      <c r="AA9" s="148">
        <f>AA8/S8</f>
        <v>0</v>
      </c>
      <c r="AB9" s="148">
        <f>AB8/S8</f>
        <v>0</v>
      </c>
      <c r="AC9" s="149">
        <v>1</v>
      </c>
      <c r="AD9" s="148">
        <f>IF(AD8="","",1-AC9)</f>
        <v>0</v>
      </c>
      <c r="AE9" s="148">
        <f>1/AE8</f>
        <v>1</v>
      </c>
      <c r="AF9" s="150"/>
      <c r="AG9" s="166">
        <f>IF(AG8="有",0.5,1)</f>
        <v>1</v>
      </c>
      <c r="AH9" s="167" t="s">
        <v>918</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919</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920</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914</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922</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925</v>
      </c>
      <c r="AI13" s="171">
        <v>850</v>
      </c>
      <c r="AJ13" s="171">
        <v>6</v>
      </c>
      <c r="AK13" s="170">
        <v>0.0052</v>
      </c>
      <c r="AL13" s="170">
        <v>0</v>
      </c>
      <c r="AM13" s="170">
        <v>0</v>
      </c>
      <c r="AN13" s="171"/>
      <c r="AO13" s="198" t="s">
        <v>926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927</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938</v>
      </c>
      <c r="E29" s="99"/>
      <c r="F29" s="100" t="s">
        <v>434</v>
      </c>
      <c r="G29" s="100" t="s">
        <v>939</v>
      </c>
      <c r="H29" s="100"/>
      <c r="I29" s="100" t="s">
        <v>6</v>
      </c>
      <c r="J29" s="100" t="s">
        <v>9</v>
      </c>
      <c r="K29" s="87" t="s">
        <v>940</v>
      </c>
      <c r="L29" s="100" t="s">
        <v>941</v>
      </c>
      <c r="M29" s="109" t="str">
        <f>C6&amp;"装饰装修"</f>
        <v>F2装饰装修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t="s">
        <v>30</v>
      </c>
      <c r="D30" s="103" t="s">
        <v>42</v>
      </c>
      <c r="E30" s="103"/>
      <c r="F30" s="104" t="str">
        <f>+D30</f>
        <v>80地砖</v>
      </c>
      <c r="G30" s="105">
        <f>S4*2/5</f>
        <v>82.82</v>
      </c>
      <c r="H30" s="105"/>
      <c r="I30" s="117" t="str">
        <f t="shared" ref="I30:I59" si="48">VLOOKUP(F30,价格表,2,0)</f>
        <v>㎡</v>
      </c>
      <c r="J30" s="104">
        <f t="shared" ref="J30:J59" si="49">VLOOKUP(F30,价格表,5,0)</f>
        <v>110</v>
      </c>
      <c r="K30" s="118">
        <f>$V$5</f>
        <v>0.88</v>
      </c>
      <c r="L30" s="104">
        <f>ROUND(IFERROR(ROUND(G30,2)*J30*K30,),0)</f>
        <v>8017</v>
      </c>
      <c r="M30" s="110"/>
      <c r="N30" s="102">
        <v>1</v>
      </c>
      <c r="O30" s="103" t="s">
        <v>30</v>
      </c>
      <c r="P30" s="103" t="s">
        <v>40</v>
      </c>
      <c r="Q30" s="103"/>
      <c r="R30" s="135" t="str">
        <f>+P30</f>
        <v>60地砖</v>
      </c>
      <c r="S30" s="136"/>
      <c r="T30" s="105">
        <f>S6*3/4</f>
        <v>45.75</v>
      </c>
      <c r="U30" s="117" t="str">
        <f t="shared" ref="U30:U59" si="50">VLOOKUP(R30,价格表,2,0)</f>
        <v>㎡</v>
      </c>
      <c r="V30" s="104">
        <f t="shared" ref="V30:V59" si="51">VLOOKUP(R30,价格表,5,0)</f>
        <v>80</v>
      </c>
      <c r="W30" s="118">
        <f>$V$7</f>
        <v>0.88</v>
      </c>
      <c r="X30" s="104">
        <f>ROUND(IFERROR(ROUND(T30,2)*V30*W30,),0)</f>
        <v>3221</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30</v>
      </c>
      <c r="D31" s="103" t="s">
        <v>35</v>
      </c>
      <c r="E31" s="103"/>
      <c r="F31" s="104" t="str">
        <f t="shared" ref="F31:F59" si="52">+D31</f>
        <v>30、40地砖、马赛克</v>
      </c>
      <c r="G31" s="105">
        <f>S4*3/5</f>
        <v>124.23</v>
      </c>
      <c r="H31" s="105"/>
      <c r="I31" s="117" t="str">
        <f t="shared" si="48"/>
        <v>㎡</v>
      </c>
      <c r="J31" s="104">
        <f t="shared" si="49"/>
        <v>60</v>
      </c>
      <c r="K31" s="118">
        <f t="shared" ref="K31:K59" si="53">$V$5</f>
        <v>0.88</v>
      </c>
      <c r="L31" s="104">
        <f t="shared" ref="L31:L59" si="54">ROUND(IFERROR(ROUND(G31,2)*J31*K31,),0)</f>
        <v>6559</v>
      </c>
      <c r="M31" s="110"/>
      <c r="N31" s="102">
        <v>2</v>
      </c>
      <c r="O31" s="103" t="s">
        <v>101</v>
      </c>
      <c r="P31" s="103" t="s">
        <v>110</v>
      </c>
      <c r="Q31" s="103"/>
      <c r="R31" s="135" t="str">
        <f t="shared" ref="R31:R50" si="55">+P31</f>
        <v>普通内墙贴砖</v>
      </c>
      <c r="S31" s="136"/>
      <c r="T31" s="105">
        <f>+(3.5+3.5)*2*3.3-2.7*2</f>
        <v>40.8</v>
      </c>
      <c r="U31" s="117" t="str">
        <f t="shared" si="50"/>
        <v>㎡</v>
      </c>
      <c r="V31" s="104">
        <f t="shared" si="51"/>
        <v>80</v>
      </c>
      <c r="W31" s="118">
        <f t="shared" ref="W31:W59" si="56">$V$7</f>
        <v>0.88</v>
      </c>
      <c r="X31" s="104">
        <f t="shared" ref="X31:X59" si="57">ROUND(IFERROR(ROUND(T31,2)*V31*W31,),0)</f>
        <v>2872</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报告编号：康正（容城县）2024评字第7号-午方北庄村1-18</v>
      </c>
      <c r="EZ31" s="263"/>
      <c r="FA31" s="263"/>
      <c r="FB31" s="263"/>
      <c r="FC31" s="263"/>
    </row>
    <row r="32" ht="22.15" customHeight="1" spans="1:159">
      <c r="A32" s="101"/>
      <c r="B32" s="102">
        <v>3</v>
      </c>
      <c r="C32" s="103" t="s">
        <v>60</v>
      </c>
      <c r="D32" s="103" t="s">
        <v>68</v>
      </c>
      <c r="E32" s="103"/>
      <c r="F32" s="104" t="str">
        <f t="shared" si="52"/>
        <v>纸面石膏板灯池吊顶</v>
      </c>
      <c r="G32" s="105">
        <f>S4*2/5</f>
        <v>82.82</v>
      </c>
      <c r="H32" s="105"/>
      <c r="I32" s="117" t="str">
        <f t="shared" si="48"/>
        <v>㎡</v>
      </c>
      <c r="J32" s="104">
        <f t="shared" si="49"/>
        <v>130</v>
      </c>
      <c r="K32" s="118">
        <f t="shared" si="53"/>
        <v>0.88</v>
      </c>
      <c r="L32" s="104">
        <f t="shared" si="54"/>
        <v>9475</v>
      </c>
      <c r="M32" s="110"/>
      <c r="N32" s="102">
        <v>3</v>
      </c>
      <c r="O32" s="103" t="s">
        <v>167</v>
      </c>
      <c r="P32" s="103" t="s">
        <v>174</v>
      </c>
      <c r="Q32" s="103"/>
      <c r="R32" s="135" t="str">
        <f t="shared" si="55"/>
        <v>立柱洗手盆</v>
      </c>
      <c r="S32" s="136"/>
      <c r="T32" s="105">
        <v>1</v>
      </c>
      <c r="U32" s="117" t="str">
        <f t="shared" si="50"/>
        <v>个</v>
      </c>
      <c r="V32" s="104">
        <f t="shared" si="51"/>
        <v>200</v>
      </c>
      <c r="W32" s="118">
        <f t="shared" si="56"/>
        <v>0.88</v>
      </c>
      <c r="X32" s="104">
        <f t="shared" si="57"/>
        <v>176</v>
      </c>
      <c r="Y32" s="155"/>
      <c r="Z32" s="156"/>
      <c r="AA32" s="156"/>
      <c r="AB32" s="156"/>
      <c r="AC32" s="156"/>
      <c r="AD32" s="156"/>
      <c r="AJ32" s="181"/>
      <c r="AK32" s="181"/>
      <c r="AL32" s="181"/>
      <c r="AM32" s="181"/>
      <c r="AN32" s="181"/>
      <c r="AO32" s="181"/>
      <c r="AP32" s="181"/>
      <c r="AQ32" s="181"/>
      <c r="EV32" s="38" t="s">
        <v>943</v>
      </c>
      <c r="EW32" s="39" t="str">
        <f>D2</f>
        <v>刘纪良</v>
      </c>
      <c r="EX32" s="40"/>
      <c r="EY32" s="41" t="s">
        <v>944</v>
      </c>
      <c r="EZ32" s="42"/>
      <c r="FA32" s="39">
        <f>G2</f>
        <v>0</v>
      </c>
      <c r="FB32" s="43"/>
      <c r="FC32" s="40"/>
    </row>
    <row r="33" ht="21.6" customHeight="1" spans="1:159">
      <c r="A33" s="101"/>
      <c r="B33" s="102">
        <v>4</v>
      </c>
      <c r="C33" s="103" t="s">
        <v>60</v>
      </c>
      <c r="D33" s="103" t="s">
        <v>62</v>
      </c>
      <c r="E33" s="103"/>
      <c r="F33" s="104" t="str">
        <f t="shared" si="52"/>
        <v>PVC吊顶</v>
      </c>
      <c r="G33" s="105">
        <f>S4/5</f>
        <v>41.41</v>
      </c>
      <c r="H33" s="105"/>
      <c r="I33" s="117" t="str">
        <f t="shared" si="48"/>
        <v>㎡</v>
      </c>
      <c r="J33" s="104">
        <f t="shared" si="49"/>
        <v>60</v>
      </c>
      <c r="K33" s="118">
        <f t="shared" si="53"/>
        <v>0.88</v>
      </c>
      <c r="L33" s="104">
        <f t="shared" si="54"/>
        <v>2186</v>
      </c>
      <c r="M33" s="110"/>
      <c r="N33" s="102">
        <v>4</v>
      </c>
      <c r="O33" s="103" t="s">
        <v>132</v>
      </c>
      <c r="P33" s="103" t="s">
        <v>142</v>
      </c>
      <c r="Q33" s="103"/>
      <c r="R33" s="135" t="str">
        <f t="shared" si="55"/>
        <v>普通吊柜</v>
      </c>
      <c r="S33" s="136"/>
      <c r="T33" s="105">
        <v>1.3</v>
      </c>
      <c r="U33" s="117" t="str">
        <f t="shared" si="50"/>
        <v>m</v>
      </c>
      <c r="V33" s="104">
        <f t="shared" si="51"/>
        <v>200</v>
      </c>
      <c r="W33" s="118">
        <f t="shared" si="56"/>
        <v>0.88</v>
      </c>
      <c r="X33" s="104">
        <f t="shared" si="57"/>
        <v>229</v>
      </c>
      <c r="Y33" s="155"/>
      <c r="Z33" s="156"/>
      <c r="AA33" s="156"/>
      <c r="AB33" s="156"/>
      <c r="AC33" s="156"/>
      <c r="AD33" s="156"/>
      <c r="AJ33" s="182"/>
      <c r="AK33" s="183"/>
      <c r="AL33" s="183"/>
      <c r="AM33" s="184"/>
      <c r="AN33" s="184"/>
      <c r="AO33" s="183"/>
      <c r="AP33" s="183"/>
      <c r="AQ33" s="183"/>
      <c r="EV33" s="44" t="s">
        <v>945</v>
      </c>
      <c r="EW33" s="45"/>
      <c r="EX33" s="45"/>
      <c r="EY33" s="45"/>
      <c r="EZ33" s="45"/>
      <c r="FA33" s="45"/>
      <c r="FB33" s="45"/>
      <c r="FC33" s="46"/>
    </row>
    <row r="34" ht="31.15" customHeight="1" spans="1:159">
      <c r="A34" s="101"/>
      <c r="B34" s="102">
        <v>5</v>
      </c>
      <c r="C34" s="103" t="s">
        <v>60</v>
      </c>
      <c r="D34" s="103" t="s">
        <v>65</v>
      </c>
      <c r="E34" s="103"/>
      <c r="F34" s="104" t="str">
        <f t="shared" si="52"/>
        <v>普通石膏板吊顶</v>
      </c>
      <c r="G34" s="105">
        <f>S4*2/5</f>
        <v>82.82</v>
      </c>
      <c r="H34" s="105"/>
      <c r="I34" s="117" t="str">
        <f t="shared" si="48"/>
        <v>㎡</v>
      </c>
      <c r="J34" s="104">
        <f t="shared" si="49"/>
        <v>30</v>
      </c>
      <c r="K34" s="118">
        <f t="shared" si="53"/>
        <v>0.88</v>
      </c>
      <c r="L34" s="104">
        <f t="shared" si="54"/>
        <v>2186</v>
      </c>
      <c r="M34" s="110"/>
      <c r="N34" s="102">
        <v>5</v>
      </c>
      <c r="O34" s="103" t="s">
        <v>132</v>
      </c>
      <c r="P34" s="103" t="s">
        <v>139</v>
      </c>
      <c r="Q34" s="103"/>
      <c r="R34" s="135" t="str">
        <f t="shared" si="55"/>
        <v>普通整体厨房</v>
      </c>
      <c r="S34" s="136"/>
      <c r="T34" s="105">
        <v>2.5</v>
      </c>
      <c r="U34" s="117" t="str">
        <f t="shared" si="50"/>
        <v>m</v>
      </c>
      <c r="V34" s="104">
        <f t="shared" si="51"/>
        <v>350</v>
      </c>
      <c r="W34" s="118">
        <f t="shared" si="56"/>
        <v>0.88</v>
      </c>
      <c r="X34" s="104">
        <f t="shared" si="57"/>
        <v>770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t="s">
        <v>80</v>
      </c>
      <c r="D35" s="103" t="s">
        <v>87</v>
      </c>
      <c r="E35" s="103"/>
      <c r="F35" s="104" t="str">
        <f t="shared" si="52"/>
        <v>普通标准门（套装门(钢木门、生态门)）</v>
      </c>
      <c r="G35" s="105">
        <v>7</v>
      </c>
      <c r="H35" s="105"/>
      <c r="I35" s="117" t="str">
        <f t="shared" si="48"/>
        <v>个</v>
      </c>
      <c r="J35" s="104">
        <f t="shared" si="49"/>
        <v>500</v>
      </c>
      <c r="K35" s="118">
        <f t="shared" si="53"/>
        <v>0.88</v>
      </c>
      <c r="L35" s="104">
        <f t="shared" si="54"/>
        <v>3080</v>
      </c>
      <c r="M35" s="110"/>
      <c r="N35" s="102">
        <v>6</v>
      </c>
      <c r="O35" s="103" t="s">
        <v>10</v>
      </c>
      <c r="P35" s="103" t="s">
        <v>15</v>
      </c>
      <c r="Q35" s="103"/>
      <c r="R35" s="135" t="str">
        <f t="shared" si="55"/>
        <v>外墙普通贴砖</v>
      </c>
      <c r="S35" s="136"/>
      <c r="T35" s="105">
        <f>4*3.8+15.25*4-3.3*3.3-2.7*2*3+3.9*4.9-2.9*3.3+(3.3*2+2.9)*0.6</f>
        <v>64.35</v>
      </c>
      <c r="U35" s="117" t="str">
        <f t="shared" si="50"/>
        <v>㎡</v>
      </c>
      <c r="V35" s="104">
        <f t="shared" si="51"/>
        <v>85</v>
      </c>
      <c r="W35" s="118">
        <f t="shared" si="56"/>
        <v>0.88</v>
      </c>
      <c r="X35" s="104">
        <f t="shared" si="57"/>
        <v>4813</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80</v>
      </c>
      <c r="D36" s="103" t="s">
        <v>95</v>
      </c>
      <c r="E36" s="103"/>
      <c r="F36" s="104" t="str">
        <f t="shared" si="52"/>
        <v>窗帘附件</v>
      </c>
      <c r="G36" s="105">
        <v>5</v>
      </c>
      <c r="H36" s="105"/>
      <c r="I36" s="117" t="str">
        <f t="shared" si="48"/>
        <v>套</v>
      </c>
      <c r="J36" s="104">
        <f t="shared" si="49"/>
        <v>200</v>
      </c>
      <c r="K36" s="118">
        <f t="shared" si="53"/>
        <v>0.88</v>
      </c>
      <c r="L36" s="104">
        <f t="shared" si="54"/>
        <v>880</v>
      </c>
      <c r="M36" s="110"/>
      <c r="N36" s="102">
        <v>7</v>
      </c>
      <c r="O36" s="103" t="s">
        <v>10</v>
      </c>
      <c r="P36" s="103" t="s">
        <v>11</v>
      </c>
      <c r="Q36" s="103"/>
      <c r="R36" s="135" t="str">
        <f t="shared" si="55"/>
        <v>外墙抹灰</v>
      </c>
      <c r="S36" s="136"/>
      <c r="T36" s="105">
        <f>4*4+4.3*11.2</f>
        <v>64.16</v>
      </c>
      <c r="U36" s="117" t="str">
        <f t="shared" si="50"/>
        <v>㎡</v>
      </c>
      <c r="V36" s="104">
        <f t="shared" si="51"/>
        <v>35</v>
      </c>
      <c r="W36" s="118">
        <f t="shared" si="56"/>
        <v>0.88</v>
      </c>
      <c r="X36" s="104">
        <f t="shared" si="57"/>
        <v>1976</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101</v>
      </c>
      <c r="D37" s="103" t="s">
        <v>110</v>
      </c>
      <c r="E37" s="103"/>
      <c r="F37" s="104" t="str">
        <f t="shared" si="52"/>
        <v>普通内墙贴砖</v>
      </c>
      <c r="G37" s="105">
        <f>8*1.1+4.5*2</f>
        <v>17.8</v>
      </c>
      <c r="H37" s="105"/>
      <c r="I37" s="117" t="str">
        <f t="shared" si="48"/>
        <v>㎡</v>
      </c>
      <c r="J37" s="104">
        <f t="shared" si="49"/>
        <v>80</v>
      </c>
      <c r="K37" s="118">
        <f t="shared" si="53"/>
        <v>0.88</v>
      </c>
      <c r="L37" s="104">
        <f t="shared" si="54"/>
        <v>1253</v>
      </c>
      <c r="M37" s="110"/>
      <c r="N37" s="102">
        <v>8</v>
      </c>
      <c r="O37" s="103"/>
      <c r="P37" s="103"/>
      <c r="Q37" s="103"/>
      <c r="R37" s="135"/>
      <c r="S37" s="136"/>
      <c r="T37" s="105"/>
      <c r="U37" s="117" t="e">
        <f t="shared" si="50"/>
        <v>#N/A</v>
      </c>
      <c r="V37" s="104" t="e">
        <f t="shared" si="51"/>
        <v>#N/A</v>
      </c>
      <c r="W37" s="118">
        <f t="shared" si="56"/>
        <v>0.88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101</v>
      </c>
      <c r="D38" s="103" t="s">
        <v>116</v>
      </c>
      <c r="E38" s="103"/>
      <c r="F38" s="104" t="str">
        <f t="shared" si="52"/>
        <v>普通影视墙</v>
      </c>
      <c r="G38" s="105">
        <f>2.8*2.8+1.5*2.2</f>
        <v>11.14</v>
      </c>
      <c r="H38" s="105"/>
      <c r="I38" s="117" t="str">
        <f t="shared" si="48"/>
        <v>㎡</v>
      </c>
      <c r="J38" s="104">
        <f t="shared" si="49"/>
        <v>200</v>
      </c>
      <c r="K38" s="118">
        <f t="shared" si="53"/>
        <v>0.88</v>
      </c>
      <c r="L38" s="104">
        <f t="shared" si="54"/>
        <v>1961</v>
      </c>
      <c r="M38" s="110"/>
      <c r="N38" s="102">
        <v>9</v>
      </c>
      <c r="O38" s="103"/>
      <c r="P38" s="103"/>
      <c r="Q38" s="103"/>
      <c r="R38" s="135"/>
      <c r="S38" s="136"/>
      <c r="T38" s="105"/>
      <c r="U38" s="117" t="e">
        <f t="shared" si="50"/>
        <v>#N/A</v>
      </c>
      <c r="V38" s="104" t="e">
        <f t="shared" si="51"/>
        <v>#N/A</v>
      </c>
      <c r="W38" s="118">
        <f t="shared" si="56"/>
        <v>0.88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大门</v>
      </c>
      <c r="BH38" s="220">
        <f>ROUND(G186,2)</f>
        <v>9.57</v>
      </c>
      <c r="BI38" s="172" t="str">
        <f t="shared" ref="BI38:BI51" si="67">I186</f>
        <v>㎡</v>
      </c>
      <c r="BJ38" s="172">
        <f ca="1" t="shared" ref="BJ38:BJ51" si="68">L186</f>
        <v>2871</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167</v>
      </c>
      <c r="D39" s="103" t="s">
        <v>179</v>
      </c>
      <c r="E39" s="103"/>
      <c r="F39" s="104" t="str">
        <f t="shared" si="52"/>
        <v>水池（水泥、水磨石、陶瓷水池）</v>
      </c>
      <c r="G39" s="105">
        <v>3</v>
      </c>
      <c r="H39" s="105"/>
      <c r="I39" s="117" t="str">
        <f t="shared" si="48"/>
        <v>个</v>
      </c>
      <c r="J39" s="104">
        <f t="shared" si="49"/>
        <v>80</v>
      </c>
      <c r="K39" s="118">
        <f t="shared" si="53"/>
        <v>0.88</v>
      </c>
      <c r="L39" s="104">
        <f t="shared" si="54"/>
        <v>211</v>
      </c>
      <c r="M39" s="110"/>
      <c r="N39" s="102">
        <v>10</v>
      </c>
      <c r="O39" s="103"/>
      <c r="P39" s="103"/>
      <c r="Q39" s="103"/>
      <c r="R39" s="135"/>
      <c r="S39" s="136"/>
      <c r="T39" s="105"/>
      <c r="U39" s="117" t="e">
        <f t="shared" si="50"/>
        <v>#N/A</v>
      </c>
      <c r="V39" s="104" t="e">
        <f t="shared" si="51"/>
        <v>#N/A</v>
      </c>
      <c r="W39" s="118">
        <f t="shared" si="56"/>
        <v>0.88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1</v>
      </c>
      <c r="BE39" s="172">
        <f ca="1">IF(BJ39=0,0,IF(COUNTIF($BG39:$BG$107,BG39)&lt;2,1,0))</f>
        <v>1</v>
      </c>
      <c r="BF39" s="172">
        <v>2</v>
      </c>
      <c r="BG39" s="172" t="str">
        <f t="shared" si="66"/>
        <v>大门</v>
      </c>
      <c r="BH39" s="220">
        <f t="shared" ref="BH39:BH71" si="69">ROUND(G187,2)</f>
        <v>6.48</v>
      </c>
      <c r="BI39" s="172" t="str">
        <f t="shared" si="67"/>
        <v>㎡</v>
      </c>
      <c r="BJ39" s="172">
        <f ca="1" t="shared" si="68"/>
        <v>1166</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167</v>
      </c>
      <c r="D40" s="103" t="s">
        <v>176</v>
      </c>
      <c r="E40" s="103"/>
      <c r="F40" s="104" t="str">
        <f t="shared" si="52"/>
        <v>普通带柜洗面台</v>
      </c>
      <c r="G40" s="105">
        <v>1</v>
      </c>
      <c r="H40" s="105"/>
      <c r="I40" s="117" t="str">
        <f t="shared" si="48"/>
        <v>个</v>
      </c>
      <c r="J40" s="104">
        <f t="shared" si="49"/>
        <v>700</v>
      </c>
      <c r="K40" s="118">
        <f t="shared" si="53"/>
        <v>0.88</v>
      </c>
      <c r="L40" s="104">
        <f t="shared" si="54"/>
        <v>616</v>
      </c>
      <c r="M40" s="110"/>
      <c r="N40" s="102">
        <v>11</v>
      </c>
      <c r="O40" s="103"/>
      <c r="P40" s="103"/>
      <c r="Q40" s="103"/>
      <c r="R40" s="135">
        <f t="shared" si="55"/>
        <v>0</v>
      </c>
      <c r="S40" s="136"/>
      <c r="T40" s="105"/>
      <c r="U40" s="117" t="e">
        <f t="shared" si="50"/>
        <v>#N/A</v>
      </c>
      <c r="V40" s="104" t="e">
        <f t="shared" si="51"/>
        <v>#N/A</v>
      </c>
      <c r="W40" s="118">
        <f t="shared" si="56"/>
        <v>0.88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12.48</v>
      </c>
      <c r="BI40" s="172" t="str">
        <f t="shared" si="67"/>
        <v>㎡</v>
      </c>
      <c r="BJ40" s="172">
        <f ca="1" t="shared" si="68"/>
        <v>2995</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80</v>
      </c>
      <c r="D41" s="103" t="s">
        <v>85</v>
      </c>
      <c r="E41" s="103"/>
      <c r="F41" s="104" t="str">
        <f t="shared" si="52"/>
        <v>大理石窗台</v>
      </c>
      <c r="G41" s="105">
        <f>3*3</f>
        <v>9</v>
      </c>
      <c r="H41" s="105"/>
      <c r="I41" s="117" t="str">
        <f t="shared" si="48"/>
        <v>m</v>
      </c>
      <c r="J41" s="104">
        <f t="shared" si="49"/>
        <v>120</v>
      </c>
      <c r="K41" s="118">
        <f t="shared" si="53"/>
        <v>0.88</v>
      </c>
      <c r="L41" s="104">
        <f t="shared" si="54"/>
        <v>950</v>
      </c>
      <c r="M41" s="110"/>
      <c r="N41" s="102">
        <v>12</v>
      </c>
      <c r="O41" s="103"/>
      <c r="P41" s="103"/>
      <c r="Q41" s="103"/>
      <c r="R41" s="135">
        <f t="shared" si="55"/>
        <v>0</v>
      </c>
      <c r="S41" s="136"/>
      <c r="T41" s="105"/>
      <c r="U41" s="117" t="e">
        <f t="shared" si="50"/>
        <v>#N/A</v>
      </c>
      <c r="V41" s="104" t="e">
        <f t="shared" si="51"/>
        <v>#N/A</v>
      </c>
      <c r="W41" s="118">
        <f t="shared" si="56"/>
        <v>0.88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砖墙</v>
      </c>
      <c r="BH41" s="220">
        <f t="shared" si="69"/>
        <v>78.05</v>
      </c>
      <c r="BI41" s="172" t="str">
        <f t="shared" si="67"/>
        <v>㎡</v>
      </c>
      <c r="BJ41" s="172">
        <f ca="1" t="shared" si="68"/>
        <v>14049</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80</v>
      </c>
      <c r="D42" s="103" t="s">
        <v>81</v>
      </c>
      <c r="E42" s="103"/>
      <c r="F42" s="104" t="str">
        <f t="shared" si="52"/>
        <v>木包门窗套</v>
      </c>
      <c r="G42" s="105">
        <f>1.5+5.1+1*4+(3+2*2)*3+3*3*2+3.1+1*4+3.3+3.8+3</f>
        <v>66.8</v>
      </c>
      <c r="H42" s="105"/>
      <c r="I42" s="117" t="str">
        <f t="shared" si="48"/>
        <v>m</v>
      </c>
      <c r="J42" s="104">
        <f t="shared" si="49"/>
        <v>60</v>
      </c>
      <c r="K42" s="118">
        <f t="shared" si="53"/>
        <v>0.88</v>
      </c>
      <c r="L42" s="104">
        <f t="shared" si="54"/>
        <v>3527</v>
      </c>
      <c r="M42" s="110"/>
      <c r="N42" s="102">
        <v>13</v>
      </c>
      <c r="O42" s="103"/>
      <c r="P42" s="103"/>
      <c r="Q42" s="103"/>
      <c r="R42" s="135">
        <f t="shared" si="55"/>
        <v>0</v>
      </c>
      <c r="S42" s="136"/>
      <c r="T42" s="105"/>
      <c r="U42" s="117" t="e">
        <f t="shared" si="50"/>
        <v>#N/A</v>
      </c>
      <c r="V42" s="104" t="e">
        <f t="shared" si="51"/>
        <v>#N/A</v>
      </c>
      <c r="W42" s="118">
        <f t="shared" si="56"/>
        <v>0.88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砖墙</v>
      </c>
      <c r="BH42" s="220">
        <f t="shared" si="69"/>
        <v>43.47</v>
      </c>
      <c r="BI42" s="172" t="str">
        <f t="shared" si="67"/>
        <v>㎡</v>
      </c>
      <c r="BJ42" s="172">
        <f ca="1" t="shared" si="68"/>
        <v>6086</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10</v>
      </c>
      <c r="D43" s="103" t="s">
        <v>15</v>
      </c>
      <c r="E43" s="103"/>
      <c r="F43" s="104" t="str">
        <f t="shared" si="52"/>
        <v>外墙普通贴砖</v>
      </c>
      <c r="G43" s="105">
        <f>20.5*4.1-2*3*5+1.2*2*4.1</f>
        <v>63.89</v>
      </c>
      <c r="H43" s="105"/>
      <c r="I43" s="117" t="str">
        <f t="shared" si="48"/>
        <v>㎡</v>
      </c>
      <c r="J43" s="104">
        <f t="shared" si="49"/>
        <v>85</v>
      </c>
      <c r="K43" s="118">
        <f t="shared" si="53"/>
        <v>0.88</v>
      </c>
      <c r="L43" s="104">
        <f t="shared" si="54"/>
        <v>4779</v>
      </c>
      <c r="M43" s="110"/>
      <c r="N43" s="102">
        <v>14</v>
      </c>
      <c r="O43" s="103"/>
      <c r="P43" s="103"/>
      <c r="Q43" s="103"/>
      <c r="R43" s="135">
        <f t="shared" si="55"/>
        <v>0</v>
      </c>
      <c r="S43" s="136"/>
      <c r="T43" s="105"/>
      <c r="U43" s="117" t="e">
        <f t="shared" si="50"/>
        <v>#N/A</v>
      </c>
      <c r="V43" s="104" t="e">
        <f t="shared" si="51"/>
        <v>#N/A</v>
      </c>
      <c r="W43" s="118">
        <f t="shared" si="56"/>
        <v>0.88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2</v>
      </c>
      <c r="BE43" s="172">
        <f ca="1">IF(BJ43=0,0,IF(COUNTIF($BG43:$BG$107,BG43)&lt;2,1,0))</f>
        <v>1</v>
      </c>
      <c r="BF43" s="172">
        <v>6</v>
      </c>
      <c r="BG43" s="172" t="str">
        <f t="shared" si="66"/>
        <v>广场砖、彩砖地面</v>
      </c>
      <c r="BH43" s="220">
        <f t="shared" si="69"/>
        <v>217.32</v>
      </c>
      <c r="BI43" s="172" t="str">
        <f t="shared" si="67"/>
        <v>㎡</v>
      </c>
      <c r="BJ43" s="172">
        <f ca="1" t="shared" si="68"/>
        <v>13039</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954</v>
      </c>
      <c r="EW43" s="267"/>
      <c r="EX43" s="268">
        <f>SUM(EW35:EW42)+SUM(FA35:FA42)</f>
        <v>0</v>
      </c>
      <c r="EY43" s="42"/>
      <c r="EZ43" s="269" t="s">
        <v>955</v>
      </c>
      <c r="FA43" s="270"/>
      <c r="FB43" s="271">
        <f>SUM(EY35:EY42)+SUM(FC35:FC42)</f>
        <v>0</v>
      </c>
      <c r="FC43" s="272"/>
    </row>
    <row r="44" ht="21.6" customHeight="1" spans="1:159">
      <c r="A44" s="101"/>
      <c r="B44" s="102">
        <v>15</v>
      </c>
      <c r="C44" s="103" t="s">
        <v>101</v>
      </c>
      <c r="D44" s="103" t="s">
        <v>102</v>
      </c>
      <c r="E44" s="103"/>
      <c r="F44" s="104" t="str">
        <f t="shared" si="52"/>
        <v>PVC墙面</v>
      </c>
      <c r="G44" s="105">
        <f>+(3.8+1.5)*2*3.2-0.9*1.9</f>
        <v>32.21</v>
      </c>
      <c r="H44" s="105"/>
      <c r="I44" s="117" t="str">
        <f t="shared" si="48"/>
        <v>㎡</v>
      </c>
      <c r="J44" s="104">
        <f t="shared" si="49"/>
        <v>60</v>
      </c>
      <c r="K44" s="118">
        <f t="shared" si="53"/>
        <v>0.88</v>
      </c>
      <c r="L44" s="104">
        <f t="shared" si="54"/>
        <v>1701</v>
      </c>
      <c r="M44" s="110"/>
      <c r="N44" s="102">
        <v>15</v>
      </c>
      <c r="O44" s="103"/>
      <c r="P44" s="103"/>
      <c r="Q44" s="103"/>
      <c r="R44" s="135">
        <f t="shared" si="55"/>
        <v>0</v>
      </c>
      <c r="S44" s="136"/>
      <c r="T44" s="105"/>
      <c r="U44" s="117" t="e">
        <f t="shared" si="50"/>
        <v>#N/A</v>
      </c>
      <c r="V44" s="104" t="e">
        <f t="shared" si="51"/>
        <v>#N/A</v>
      </c>
      <c r="W44" s="118">
        <f t="shared" si="56"/>
        <v>0.88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3</v>
      </c>
      <c r="BE44" s="172">
        <f ca="1">IF(BJ44=0,0,IF(COUNTIF($BG44:$BG$107,BG44)&lt;2,1,0))</f>
        <v>1</v>
      </c>
      <c r="BF44" s="172">
        <v>7</v>
      </c>
      <c r="BG44" s="172" t="str">
        <f t="shared" si="66"/>
        <v>水泥地面</v>
      </c>
      <c r="BH44" s="220">
        <f t="shared" si="69"/>
        <v>135.46</v>
      </c>
      <c r="BI44" s="172" t="str">
        <f t="shared" si="67"/>
        <v>㎡</v>
      </c>
      <c r="BJ44" s="172">
        <f ca="1" t="shared" si="68"/>
        <v>6773</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956</v>
      </c>
      <c r="EW44" s="45"/>
      <c r="EX44" s="45"/>
      <c r="EY44" s="45"/>
      <c r="EZ44" s="45"/>
      <c r="FA44" s="45"/>
      <c r="FB44" s="45"/>
      <c r="FC44" s="46"/>
    </row>
    <row r="45" ht="20.25" customHeight="1" spans="1:162">
      <c r="A45" s="101"/>
      <c r="B45" s="102">
        <v>16</v>
      </c>
      <c r="C45" s="103" t="s">
        <v>132</v>
      </c>
      <c r="D45" s="103" t="s">
        <v>133</v>
      </c>
      <c r="E45" s="103"/>
      <c r="F45" s="104" t="str">
        <f t="shared" si="52"/>
        <v>普通壁柜</v>
      </c>
      <c r="G45" s="105">
        <f>2.5*3.2</f>
        <v>8</v>
      </c>
      <c r="H45" s="105"/>
      <c r="I45" s="117" t="str">
        <f t="shared" si="48"/>
        <v>㎡</v>
      </c>
      <c r="J45" s="104">
        <f t="shared" si="49"/>
        <v>300</v>
      </c>
      <c r="K45" s="118">
        <f t="shared" si="53"/>
        <v>0.88</v>
      </c>
      <c r="L45" s="104">
        <f t="shared" si="54"/>
        <v>2112</v>
      </c>
      <c r="M45" s="110"/>
      <c r="N45" s="102">
        <v>16</v>
      </c>
      <c r="O45" s="103"/>
      <c r="P45" s="103"/>
      <c r="Q45" s="103"/>
      <c r="R45" s="135">
        <f t="shared" si="55"/>
        <v>0</v>
      </c>
      <c r="S45" s="136"/>
      <c r="T45" s="105"/>
      <c r="U45" s="117" t="e">
        <f t="shared" si="50"/>
        <v>#N/A</v>
      </c>
      <c r="V45" s="104" t="e">
        <f t="shared" si="51"/>
        <v>#N/A</v>
      </c>
      <c r="W45" s="118">
        <f t="shared" si="56"/>
        <v>0.88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4</v>
      </c>
      <c r="BE45" s="172">
        <f ca="1">IF(BJ45=0,0,IF(COUNTIF($BG45:$BG$107,BG45)&lt;2,1,0))</f>
        <v>1</v>
      </c>
      <c r="BF45" s="172">
        <v>8</v>
      </c>
      <c r="BG45" s="172" t="str">
        <f t="shared" si="66"/>
        <v>平砖地面</v>
      </c>
      <c r="BH45" s="220">
        <f t="shared" si="69"/>
        <v>92.18</v>
      </c>
      <c r="BI45" s="172" t="str">
        <f t="shared" si="67"/>
        <v>㎡</v>
      </c>
      <c r="BJ45" s="172">
        <f ca="1" t="shared" si="68"/>
        <v>2305</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957</v>
      </c>
      <c r="EW45" s="57" t="s">
        <v>939</v>
      </c>
      <c r="EX45" s="57" t="s">
        <v>6</v>
      </c>
      <c r="EY45" s="57" t="s">
        <v>958</v>
      </c>
      <c r="EZ45" s="57" t="s">
        <v>957</v>
      </c>
      <c r="FA45" s="57" t="s">
        <v>939</v>
      </c>
      <c r="FB45" s="57" t="s">
        <v>6</v>
      </c>
      <c r="FC45" s="57" t="s">
        <v>958</v>
      </c>
      <c r="FE45" s="273" t="s">
        <v>959</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5</v>
      </c>
      <c r="BE46" s="172">
        <f ca="1">IF(BJ46=0,0,IF(COUNTIF($BG46:$BG$107,BG46)&lt;2,1,0))</f>
        <v>1</v>
      </c>
      <c r="BF46" s="172">
        <v>9</v>
      </c>
      <c r="BG46" s="172" t="str">
        <f t="shared" si="66"/>
        <v>水井</v>
      </c>
      <c r="BH46" s="220">
        <f t="shared" si="69"/>
        <v>1</v>
      </c>
      <c r="BI46" s="172" t="str">
        <f t="shared" si="67"/>
        <v>眼</v>
      </c>
      <c r="BJ46" s="172">
        <f ca="1" t="shared" si="68"/>
        <v>4000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16.05</v>
      </c>
      <c r="EX46" s="58" t="str">
        <f ca="1">IFERROR(VLOOKUP(FE46,$BD$38:$BJ$92,6,0),"")</f>
        <v>㎡</v>
      </c>
      <c r="EY46" s="59">
        <f ca="1">IF(EV46="","",SUMIF($BG$38:$BG$107,EV46,$BJ$38:$BJ$107))</f>
        <v>4037</v>
      </c>
      <c r="EZ46" s="59" t="str">
        <f ca="1">IFERROR(VLOOKUP(FF46,$BD$38:$BJ$92,4,0),"")</f>
        <v>广场砖、彩砖地面</v>
      </c>
      <c r="FA46" s="58">
        <f ca="1">IF(EZ46="","",SUMIF($BG$38:$BG$107,EZ46,$BH$38:$BH$107))</f>
        <v>217.32</v>
      </c>
      <c r="FB46" s="58" t="str">
        <f ca="1">IFERROR(VLOOKUP(FF46,$BD$38:$BJ$92,6,0),"")</f>
        <v>㎡</v>
      </c>
      <c r="FC46" s="59">
        <f ca="1">IF(EZ46="","",SUMIF($BG$38:$BG$107,EZ46,$BJ$38:$BJ$107))</f>
        <v>13039</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6</v>
      </c>
      <c r="BE47" s="172">
        <f ca="1">IF(BJ47=0,0,IF(COUNTIF($BG47:$BG$107,BG47)&lt;2,1,0))</f>
        <v>1</v>
      </c>
      <c r="BF47" s="172">
        <v>10</v>
      </c>
      <c r="BG47" s="172" t="str">
        <f t="shared" si="66"/>
        <v>太阳能</v>
      </c>
      <c r="BH47" s="220">
        <f t="shared" si="69"/>
        <v>1</v>
      </c>
      <c r="BI47" s="172" t="str">
        <f t="shared" si="67"/>
        <v>台</v>
      </c>
      <c r="BJ47" s="172">
        <f ca="1" t="shared" si="68"/>
        <v>1000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135.46</v>
      </c>
      <c r="EX47" s="58" t="str">
        <f ca="1">IFERROR(VLOOKUP(FE47,$BD$38:$BJ$92,6,0),"")</f>
        <v>㎡</v>
      </c>
      <c r="EY47" s="59">
        <f ca="1">IF(EV47="","",SUMIF($BG$38:$BG$107,EV47,$BJ$38:$BJ$107))</f>
        <v>6773</v>
      </c>
      <c r="EZ47" s="59" t="str">
        <f ca="1">IFERROR(VLOOKUP(FF47,$BD$38:$BJ$92,4,0),"")</f>
        <v>平砖地面</v>
      </c>
      <c r="FA47" s="58">
        <f ca="1">IF(EZ47="","",SUMIF($BG$38:$BG$107,EZ47,$BH$38:$BH$107))</f>
        <v>92.18</v>
      </c>
      <c r="FB47" s="58" t="str">
        <f ca="1">IFERROR(VLOOKUP(FF47,$BD$38:$BJ$92,6,0),"")</f>
        <v>㎡</v>
      </c>
      <c r="FC47" s="59">
        <f ca="1">IF(EZ47="","",SUMIF($BG$38:$BG$107,EZ47,$BJ$38:$BJ$107))</f>
        <v>2305</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7</v>
      </c>
      <c r="BE48" s="172">
        <f ca="1">IF(BJ48=0,0,IF(COUNTIF($BG48:$BG$107,BG48)&lt;2,1,0))</f>
        <v>1</v>
      </c>
      <c r="BF48" s="172">
        <v>11</v>
      </c>
      <c r="BG48" s="172" t="str">
        <f t="shared" si="66"/>
        <v>空调</v>
      </c>
      <c r="BH48" s="220">
        <f t="shared" si="69"/>
        <v>2</v>
      </c>
      <c r="BI48" s="172" t="str">
        <f t="shared" si="67"/>
        <v>台</v>
      </c>
      <c r="BJ48" s="172">
        <f ca="1" t="shared" si="68"/>
        <v>800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太阳能</v>
      </c>
      <c r="FA48" s="58">
        <f ca="1">IF(EZ48="","",SUMIF($BG$38:$BG$107,EZ48,$BH$38:$BH$107))</f>
        <v>1</v>
      </c>
      <c r="FB48" s="58" t="str">
        <f ca="1">IFERROR(VLOOKUP(FF48,$BD$38:$BJ$92,6,0),"")</f>
        <v>台</v>
      </c>
      <c r="FC48" s="59">
        <f ca="1">IF(EZ48="","",SUMIF($BG$38:$BG$107,EZ48,$BJ$38:$BJ$107))</f>
        <v>1000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8</v>
      </c>
      <c r="BE49" s="172">
        <f ca="1">IF(BJ49=0,0,IF(COUNTIF($BG49:$BG$107,BG49)&lt;2,1,0))</f>
        <v>1</v>
      </c>
      <c r="BF49" s="172">
        <v>12</v>
      </c>
      <c r="BG49" s="172" t="str">
        <f t="shared" si="66"/>
        <v>宽带</v>
      </c>
      <c r="BH49" s="220">
        <f t="shared" si="69"/>
        <v>2</v>
      </c>
      <c r="BI49" s="172" t="str">
        <f t="shared" si="67"/>
        <v>条</v>
      </c>
      <c r="BJ49" s="172">
        <f ca="1" t="shared" si="68"/>
        <v>200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空调</v>
      </c>
      <c r="EW49" s="58">
        <f ca="1">IF(EV49="","",SUMIF($BG$38:$BG$107,EV49,$BH$38:$BH$107))</f>
        <v>2</v>
      </c>
      <c r="EX49" s="58" t="str">
        <f ca="1">IFERROR(VLOOKUP(FE49,$BD$38:$BJ$92,6,0),"")</f>
        <v>台</v>
      </c>
      <c r="EY49" s="59">
        <f ca="1">IF(EV49="","",SUMIF($BG$38:$BG$107,EV49,$BJ$38:$BJ$107))</f>
        <v>800</v>
      </c>
      <c r="EZ49" s="59" t="str">
        <f ca="1">IFERROR(VLOOKUP(FF49,$BD$38:$BJ$92,4,0),"")</f>
        <v>宽带</v>
      </c>
      <c r="FA49" s="58">
        <f ca="1">IF(EZ49="","",SUMIF($BG$38:$BG$107,EZ49,$BH$38:$BH$107))</f>
        <v>2</v>
      </c>
      <c r="FB49" s="58" t="str">
        <f ca="1">IFERROR(VLOOKUP(FF49,$BD$38:$BJ$92,6,0),"")</f>
        <v>条</v>
      </c>
      <c r="FC49" s="59">
        <f ca="1">IF(EZ49="","",SUMIF($BG$38:$BG$107,EZ49,$BJ$38:$BJ$107))</f>
        <v>200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9</v>
      </c>
      <c r="BE50" s="172">
        <f ca="1">IF(BJ50=0,0,IF(COUNTIF($BG50:$BG$107,BG50)&lt;2,1,0))</f>
        <v>1</v>
      </c>
      <c r="BF50" s="172">
        <v>13</v>
      </c>
      <c r="BG50" s="172" t="str">
        <f t="shared" si="66"/>
        <v>监控摄像头</v>
      </c>
      <c r="BH50" s="220">
        <f t="shared" si="69"/>
        <v>6</v>
      </c>
      <c r="BI50" s="172" t="str">
        <f t="shared" si="67"/>
        <v>个</v>
      </c>
      <c r="BJ50" s="172">
        <f ca="1" t="shared" si="68"/>
        <v>1200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监控摄像头</v>
      </c>
      <c r="EW50" s="58">
        <f ca="1">IF(EV50="","",SUMIF($BG$38:$BG$107,EV50,$BH$38:$BH$107))</f>
        <v>6</v>
      </c>
      <c r="EX50" s="58" t="str">
        <f ca="1">IFERROR(VLOOKUP(FE50,$BD$38:$BJ$92,6,0),"")</f>
        <v>个</v>
      </c>
      <c r="EY50" s="59">
        <f ca="1">IF(EV50="","",SUMIF($BG$38:$BG$107,EV50,$BJ$38:$BJ$107))</f>
        <v>1200</v>
      </c>
      <c r="EZ50" s="59" t="str">
        <f ca="1">IFERROR(VLOOKUP(FF50,$BD$38:$BJ$92,4,0),"")</f>
        <v>台阶</v>
      </c>
      <c r="FA50" s="58">
        <f ca="1">IF(EZ50="","",SUMIF($BG$38:$BG$107,EZ50,$BH$38:$BH$107))</f>
        <v>6.66</v>
      </c>
      <c r="FB50" s="58" t="str">
        <f ca="1">IFERROR(VLOOKUP(FF50,$BD$38:$BJ$92,6,0),"")</f>
        <v>㎡</v>
      </c>
      <c r="FC50" s="59">
        <f ca="1">IF(EZ50="","",SUMIF($BG$38:$BG$107,EZ50,$BJ$38:$BJ$107))</f>
        <v>2997</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10</v>
      </c>
      <c r="BE51" s="172">
        <f ca="1">IF(BJ51=0,0,IF(COUNTIF($BG51:$BG$107,BG51)&lt;2,1,0))</f>
        <v>1</v>
      </c>
      <c r="BF51" s="172">
        <v>14</v>
      </c>
      <c r="BG51" s="172" t="str">
        <f t="shared" si="66"/>
        <v>台阶</v>
      </c>
      <c r="BH51" s="220">
        <f t="shared" si="69"/>
        <v>6.66</v>
      </c>
      <c r="BI51" s="172" t="str">
        <f t="shared" si="67"/>
        <v>㎡</v>
      </c>
      <c r="BJ51" s="172">
        <f ca="1" t="shared" si="68"/>
        <v>2997</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11</v>
      </c>
      <c r="BE52" s="172">
        <f ca="1">IF(BJ52=0,0,IF(COUNTIF($BG52:$BG$107,BG52)&lt;2,1,0))</f>
        <v>1</v>
      </c>
      <c r="BF52" s="172">
        <v>15</v>
      </c>
      <c r="BG52" s="172" t="str">
        <f t="shared" ref="BG52:BG71" si="71">F200</f>
        <v>火炕</v>
      </c>
      <c r="BH52" s="220">
        <f t="shared" si="69"/>
        <v>1</v>
      </c>
      <c r="BI52" s="172" t="str">
        <f t="shared" ref="BI52:BI71" si="72">I200</f>
        <v>个</v>
      </c>
      <c r="BJ52" s="172">
        <f ca="1" t="shared" ref="BJ52:BJ71" si="73">L200</f>
        <v>1000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12</v>
      </c>
      <c r="BE53" s="172">
        <f ca="1">IF(BJ53=0,0,IF(COUNTIF($BG53:$BG$107,BG53)&lt;2,1,0))</f>
        <v>1</v>
      </c>
      <c r="BF53" s="172">
        <v>16</v>
      </c>
      <c r="BG53" s="172" t="str">
        <f t="shared" si="71"/>
        <v>化粪池</v>
      </c>
      <c r="BH53" s="220">
        <f t="shared" si="69"/>
        <v>2</v>
      </c>
      <c r="BI53" s="172" t="str">
        <f t="shared" si="72"/>
        <v>个</v>
      </c>
      <c r="BJ53" s="172">
        <f ca="1" t="shared" si="73"/>
        <v>800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13</v>
      </c>
      <c r="BE54" s="172">
        <f ca="1">IF(BJ54=0,0,IF(COUNTIF($BG54:$BG$107,BG54)&lt;2,1,0))</f>
        <v>1</v>
      </c>
      <c r="BF54" s="172">
        <v>17</v>
      </c>
      <c r="BG54" s="172" t="str">
        <f t="shared" si="71"/>
        <v>大理石平台</v>
      </c>
      <c r="BH54" s="220">
        <f t="shared" si="69"/>
        <v>48</v>
      </c>
      <c r="BI54" s="172" t="str">
        <f t="shared" si="72"/>
        <v>㎡</v>
      </c>
      <c r="BJ54" s="172">
        <f ca="1" t="shared" si="73"/>
        <v>12480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14</v>
      </c>
      <c r="BE55" s="172">
        <f ca="1">IF(BJ55=0,0,IF(COUNTIF($BG55:$BG$107,BG55)&lt;2,1,0))</f>
        <v>1</v>
      </c>
      <c r="BF55" s="172">
        <v>18</v>
      </c>
      <c r="BG55" s="172" t="str">
        <f t="shared" si="71"/>
        <v>热水器</v>
      </c>
      <c r="BH55" s="220">
        <f t="shared" si="69"/>
        <v>1</v>
      </c>
      <c r="BI55" s="172" t="str">
        <f t="shared" si="72"/>
        <v>台</v>
      </c>
      <c r="BJ55" s="172">
        <f ca="1" t="shared" si="73"/>
        <v>500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15</v>
      </c>
      <c r="BE56" s="172">
        <f ca="1">IF(BJ56=0,0,IF(COUNTIF($BG56:$BG$107,BG56)&lt;2,1,0))</f>
        <v>1</v>
      </c>
      <c r="BF56" s="172">
        <v>19</v>
      </c>
      <c r="BG56" s="172" t="str">
        <f t="shared" si="71"/>
        <v>塑料水箱</v>
      </c>
      <c r="BH56" s="220">
        <f t="shared" si="69"/>
        <v>1</v>
      </c>
      <c r="BI56" s="172" t="str">
        <f t="shared" si="72"/>
        <v>个</v>
      </c>
      <c r="BJ56" s="172">
        <f ca="1" t="shared" si="73"/>
        <v>400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16</v>
      </c>
      <c r="BE57" s="172">
        <f ca="1">IF(BJ57=0,0,IF(COUNTIF($BG57:$BG$107,BG57)&lt;2,1,0))</f>
        <v>1</v>
      </c>
      <c r="BF57" s="172">
        <v>20</v>
      </c>
      <c r="BG57" s="172" t="str">
        <f t="shared" si="71"/>
        <v>水池（大）</v>
      </c>
      <c r="BH57" s="220">
        <f t="shared" si="69"/>
        <v>2</v>
      </c>
      <c r="BI57" s="172" t="str">
        <f t="shared" si="72"/>
        <v>m³</v>
      </c>
      <c r="BJ57" s="172">
        <f ca="1" t="shared" si="73"/>
        <v>300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17</v>
      </c>
      <c r="BE58" s="172">
        <f ca="1">IF(BJ58=0,0,IF(COUNTIF($BG58:$BG$107,BG58)&lt;2,1,0))</f>
        <v>1</v>
      </c>
      <c r="BF58" s="172">
        <v>21</v>
      </c>
      <c r="BG58" s="172" t="str">
        <f t="shared" si="71"/>
        <v>渗水井</v>
      </c>
      <c r="BH58" s="220">
        <f t="shared" si="69"/>
        <v>2</v>
      </c>
      <c r="BI58" s="172" t="str">
        <f t="shared" si="72"/>
        <v>个</v>
      </c>
      <c r="BJ58" s="172">
        <f ca="1" t="shared" si="73"/>
        <v>1200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960</v>
      </c>
      <c r="D60" s="103"/>
      <c r="E60" s="103"/>
      <c r="F60" s="108"/>
      <c r="G60" s="105"/>
      <c r="H60" s="105"/>
      <c r="I60" s="87"/>
      <c r="J60" s="119"/>
      <c r="K60" s="119"/>
      <c r="L60" s="117">
        <f>SUM(L30:L59)</f>
        <v>49493</v>
      </c>
      <c r="M60" s="120"/>
      <c r="N60" s="107"/>
      <c r="O60" s="103" t="s">
        <v>960</v>
      </c>
      <c r="P60" s="103"/>
      <c r="Q60" s="103"/>
      <c r="R60" s="108"/>
      <c r="S60" s="108"/>
      <c r="T60" s="105"/>
      <c r="U60" s="87"/>
      <c r="V60" s="119"/>
      <c r="W60" s="119"/>
      <c r="X60" s="117">
        <f>SUM(X30:X59)</f>
        <v>14057</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火炕</v>
      </c>
      <c r="EW60" s="58">
        <f ca="1" t="shared" ref="EW60:EW71" si="76">IF(EV60="","",SUMIF($BG$38:$BG$107,EV60,$BH$38:$BH$107))</f>
        <v>1</v>
      </c>
      <c r="EX60" s="58" t="str">
        <f ca="1" t="shared" ref="EX60:EX71" si="77">IFERROR(VLOOKUP(FE60,$BD$38:$BJ$92,6,0),"")</f>
        <v>个</v>
      </c>
      <c r="EY60" s="59">
        <f ca="1" t="shared" ref="EY60:EY71" si="78">IF(EV60="","",SUMIF($BG$38:$BG$107,EV60,$BJ$38:$BJ$107))</f>
        <v>1000</v>
      </c>
      <c r="EZ60" s="59" t="str">
        <f ca="1" t="shared" ref="EZ60:EZ70" si="79">IFERROR(VLOOKUP(FF60,$BD$38:$BJ$92,4,0),"")</f>
        <v>化粪池</v>
      </c>
      <c r="FA60" s="58">
        <f ca="1" t="shared" ref="FA60:FA70" si="80">IF(EZ60="","",SUMIF($BG$38:$BG$107,EZ60,$BH$38:$BH$107))</f>
        <v>2</v>
      </c>
      <c r="FB60" s="58" t="str">
        <f ca="1" t="shared" ref="FB60:FB70" si="81">IFERROR(VLOOKUP(FF60,$BD$38:$BJ$92,6,0),"")</f>
        <v>个</v>
      </c>
      <c r="FC60" s="59">
        <f ca="1" t="shared" ref="FC60:FC70" si="82">IF(EZ60="","",SUMIF($BG$38:$BG$107,EZ60,$BJ$38:$BJ$107))</f>
        <v>800</v>
      </c>
      <c r="FE60" s="274">
        <v>11</v>
      </c>
      <c r="FF60" s="274">
        <v>12</v>
      </c>
    </row>
    <row r="61" ht="20.25" customHeight="1" spans="1:162">
      <c r="A61" s="109" t="str">
        <f>C8&amp;"装饰装修"</f>
        <v>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大理石平台</v>
      </c>
      <c r="EW61" s="58">
        <f ca="1" t="shared" si="76"/>
        <v>48</v>
      </c>
      <c r="EX61" s="58" t="str">
        <f ca="1" t="shared" si="77"/>
        <v>㎡</v>
      </c>
      <c r="EY61" s="59">
        <f ca="1" t="shared" si="78"/>
        <v>12480</v>
      </c>
      <c r="EZ61" s="59" t="str">
        <f ca="1" t="shared" si="79"/>
        <v>热水器</v>
      </c>
      <c r="FA61" s="58">
        <f ca="1" t="shared" si="80"/>
        <v>1</v>
      </c>
      <c r="FB61" s="58" t="str">
        <f ca="1" t="shared" si="81"/>
        <v>台</v>
      </c>
      <c r="FC61" s="59">
        <f ca="1" t="shared" si="82"/>
        <v>500</v>
      </c>
      <c r="FE61" s="274">
        <v>13</v>
      </c>
      <c r="FF61" s="274">
        <v>14</v>
      </c>
    </row>
    <row r="62" ht="20.25" customHeight="1" spans="1:162">
      <c r="A62" s="110"/>
      <c r="B62" s="102">
        <v>1</v>
      </c>
      <c r="C62" s="103" t="s">
        <v>60</v>
      </c>
      <c r="D62" s="103" t="s">
        <v>65</v>
      </c>
      <c r="E62" s="103"/>
      <c r="F62" s="104" t="str">
        <f>+D62</f>
        <v>普通石膏板吊顶</v>
      </c>
      <c r="G62" s="105">
        <f>S8</f>
        <v>100</v>
      </c>
      <c r="H62" s="105"/>
      <c r="I62" s="117" t="str">
        <f t="shared" ref="I62:I91" si="83">VLOOKUP(F62,价格表,2,0)</f>
        <v>㎡</v>
      </c>
      <c r="J62" s="104">
        <f t="shared" ref="J62:J82" si="84">VLOOKUP(F62,价格表,5,0)</f>
        <v>30</v>
      </c>
      <c r="K62" s="118">
        <f>$V$9</f>
        <v>0.85</v>
      </c>
      <c r="L62" s="104">
        <f>ROUND(IFERROR(ROUND(G62,2)*J62*K62,),0)</f>
        <v>2550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塑料水箱</v>
      </c>
      <c r="EW62" s="58">
        <f ca="1" t="shared" si="76"/>
        <v>1</v>
      </c>
      <c r="EX62" s="58" t="str">
        <f ca="1" t="shared" si="77"/>
        <v>个</v>
      </c>
      <c r="EY62" s="59">
        <f ca="1" t="shared" si="78"/>
        <v>400</v>
      </c>
      <c r="EZ62" s="59" t="str">
        <f ca="1" t="shared" si="79"/>
        <v>水池（大）</v>
      </c>
      <c r="FA62" s="58">
        <f ca="1" t="shared" si="80"/>
        <v>2</v>
      </c>
      <c r="FB62" s="58" t="str">
        <f ca="1" t="shared" si="81"/>
        <v>m³</v>
      </c>
      <c r="FC62" s="59">
        <f ca="1" t="shared" si="82"/>
        <v>300</v>
      </c>
      <c r="FE62" s="274">
        <v>15</v>
      </c>
      <c r="FF62" s="274">
        <v>16</v>
      </c>
    </row>
    <row r="63" ht="20.25" customHeight="1" spans="1:162">
      <c r="A63" s="110"/>
      <c r="B63" s="102">
        <v>2</v>
      </c>
      <c r="C63" s="103" t="s">
        <v>145</v>
      </c>
      <c r="D63" s="103" t="s">
        <v>146</v>
      </c>
      <c r="E63" s="103"/>
      <c r="F63" s="104" t="str">
        <f t="shared" ref="F63:F91" si="87">+D63</f>
        <v>彩钢单板隔热板（平）</v>
      </c>
      <c r="G63" s="105">
        <f>S8</f>
        <v>100</v>
      </c>
      <c r="H63" s="105"/>
      <c r="I63" s="117" t="str">
        <f t="shared" si="83"/>
        <v>㎡</v>
      </c>
      <c r="J63" s="104">
        <f t="shared" si="84"/>
        <v>50</v>
      </c>
      <c r="K63" s="118">
        <f t="shared" ref="K63:K91" si="88">$V$9</f>
        <v>0.85</v>
      </c>
      <c r="L63" s="104">
        <f t="shared" ref="L63:L91" si="89">ROUND(IFERROR(ROUND(G63,2)*J63*K63,),0)</f>
        <v>4250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渗水井</v>
      </c>
      <c r="EW63" s="58">
        <f ca="1" t="shared" si="76"/>
        <v>2</v>
      </c>
      <c r="EX63" s="58" t="str">
        <f ca="1" t="shared" si="77"/>
        <v>个</v>
      </c>
      <c r="EY63" s="59">
        <f ca="1" t="shared" si="78"/>
        <v>1200</v>
      </c>
      <c r="EZ63" s="59" t="str">
        <f ca="1" t="shared" si="79"/>
        <v>S1</v>
      </c>
      <c r="FA63" s="58">
        <f ca="1" t="shared" si="80"/>
        <v>69.65</v>
      </c>
      <c r="FB63" s="58" t="str">
        <f ca="1" t="shared" si="81"/>
        <v>㎡</v>
      </c>
      <c r="FC63" s="59">
        <f ca="1" t="shared" si="82"/>
        <v>15036</v>
      </c>
      <c r="FE63" s="274">
        <v>17</v>
      </c>
      <c r="FF63" s="274">
        <v>18</v>
      </c>
    </row>
    <row r="64" ht="20.25" customHeight="1" spans="1:162">
      <c r="A64" s="110"/>
      <c r="B64" s="102">
        <v>3</v>
      </c>
      <c r="C64" s="103" t="s">
        <v>10</v>
      </c>
      <c r="D64" s="103" t="s">
        <v>15</v>
      </c>
      <c r="E64" s="103"/>
      <c r="F64" s="104" t="str">
        <f t="shared" si="87"/>
        <v>外墙普通贴砖</v>
      </c>
      <c r="G64" s="105">
        <f>4.1*3.2</f>
        <v>13.12</v>
      </c>
      <c r="H64" s="105"/>
      <c r="I64" s="117" t="str">
        <f t="shared" si="83"/>
        <v>㎡</v>
      </c>
      <c r="J64" s="104">
        <f t="shared" si="84"/>
        <v>85</v>
      </c>
      <c r="K64" s="118">
        <f t="shared" si="88"/>
        <v>0.85</v>
      </c>
      <c r="L64" s="104">
        <f t="shared" si="89"/>
        <v>948</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S2</v>
      </c>
      <c r="EW64" s="58">
        <f ca="1" t="shared" si="76"/>
        <v>69.65</v>
      </c>
      <c r="EX64" s="58" t="str">
        <f ca="1" t="shared" si="77"/>
        <v>㎡</v>
      </c>
      <c r="EY64" s="59">
        <f ca="1" t="shared" si="78"/>
        <v>15036</v>
      </c>
      <c r="EZ64" s="59" t="str">
        <f ca="1" t="shared" si="79"/>
        <v>材树</v>
      </c>
      <c r="FA64" s="58">
        <f ca="1" t="shared" si="80"/>
        <v>11</v>
      </c>
      <c r="FB64" s="58" t="str">
        <f ca="1" t="shared" si="81"/>
        <v>棵</v>
      </c>
      <c r="FC64" s="59">
        <f ca="1" t="shared" si="82"/>
        <v>1320</v>
      </c>
      <c r="FE64" s="274">
        <v>19</v>
      </c>
      <c r="FF64" s="274">
        <v>20</v>
      </c>
    </row>
    <row r="65" ht="20.25" customHeight="1" spans="1:162">
      <c r="A65" s="110"/>
      <c r="B65" s="102">
        <v>4</v>
      </c>
      <c r="C65" s="103" t="s">
        <v>10</v>
      </c>
      <c r="D65" s="103" t="s">
        <v>11</v>
      </c>
      <c r="E65" s="103"/>
      <c r="F65" s="104" t="str">
        <f t="shared" si="87"/>
        <v>外墙抹灰</v>
      </c>
      <c r="G65" s="105">
        <f>11.4*3.3-2.6*1.9*2-2.2*1.9+4.4*3.3</f>
        <v>38.08</v>
      </c>
      <c r="H65" s="105"/>
      <c r="I65" s="117" t="str">
        <f t="shared" si="83"/>
        <v>㎡</v>
      </c>
      <c r="J65" s="104">
        <f t="shared" si="84"/>
        <v>35</v>
      </c>
      <c r="K65" s="118">
        <f t="shared" si="88"/>
        <v>0.85</v>
      </c>
      <c r="L65" s="104">
        <f t="shared" si="89"/>
        <v>1133</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香椿树</v>
      </c>
      <c r="EW65" s="58">
        <f ca="1" t="shared" si="76"/>
        <v>1</v>
      </c>
      <c r="EX65" s="58" t="str">
        <f ca="1" t="shared" si="77"/>
        <v>棵</v>
      </c>
      <c r="EY65" s="59">
        <f ca="1" t="shared" si="78"/>
        <v>150</v>
      </c>
      <c r="EZ65" s="59" t="str">
        <f ca="1" t="shared" si="79"/>
        <v>果树</v>
      </c>
      <c r="FA65" s="58">
        <f ca="1" t="shared" si="80"/>
        <v>8</v>
      </c>
      <c r="FB65" s="58" t="str">
        <f ca="1" t="shared" si="81"/>
        <v>棵</v>
      </c>
      <c r="FC65" s="59">
        <f ca="1" t="shared" si="82"/>
        <v>1800</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0.85</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葡萄</v>
      </c>
      <c r="EW66" s="58">
        <f ca="1" t="shared" si="76"/>
        <v>13</v>
      </c>
      <c r="EX66" s="58" t="str">
        <f ca="1" t="shared" si="77"/>
        <v>棵</v>
      </c>
      <c r="EY66" s="59">
        <f ca="1" t="shared" si="78"/>
        <v>1950</v>
      </c>
      <c r="EZ66" s="59" t="str">
        <f ca="1" t="shared" si="79"/>
        <v>门垛</v>
      </c>
      <c r="FA66" s="58">
        <f ca="1" t="shared" si="80"/>
        <v>0.5</v>
      </c>
      <c r="FB66" s="58" t="str">
        <f ca="1" t="shared" si="81"/>
        <v>对</v>
      </c>
      <c r="FC66" s="59">
        <f ca="1" t="shared" si="82"/>
        <v>583</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0.85</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C1</v>
      </c>
      <c r="EW67" s="58">
        <f ca="1" t="shared" si="76"/>
        <v>5.97</v>
      </c>
      <c r="EX67" s="58" t="str">
        <f ca="1" t="shared" si="77"/>
        <v>㎡</v>
      </c>
      <c r="EY67" s="59">
        <f ca="1" t="shared" si="78"/>
        <v>2561</v>
      </c>
      <c r="EZ67" s="59" t="str">
        <f ca="1" t="shared" si="79"/>
        <v>P1</v>
      </c>
      <c r="FA67" s="58">
        <f ca="1" t="shared" si="80"/>
        <v>10.56</v>
      </c>
      <c r="FB67" s="58" t="str">
        <f ca="1" t="shared" si="81"/>
        <v>㎡</v>
      </c>
      <c r="FC67" s="59">
        <f ca="1" t="shared" si="82"/>
        <v>528</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0.85</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P2</v>
      </c>
      <c r="EW68" s="58">
        <f ca="1" t="shared" si="76"/>
        <v>49.59</v>
      </c>
      <c r="EX68" s="58" t="str">
        <f ca="1" t="shared" si="77"/>
        <v>㎡</v>
      </c>
      <c r="EY68" s="59">
        <f ca="1" t="shared" si="78"/>
        <v>4463</v>
      </c>
      <c r="EZ68" s="59" t="str">
        <f ca="1" t="shared" si="79"/>
        <v>砖墙</v>
      </c>
      <c r="FA68" s="58">
        <f ca="1" t="shared" si="80"/>
        <v>200.33</v>
      </c>
      <c r="FB68" s="58" t="str">
        <f ca="1" t="shared" si="81"/>
        <v>㎡</v>
      </c>
      <c r="FC68" s="59">
        <f ca="1" t="shared" si="82"/>
        <v>32416</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0.85</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0.85</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0.85</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961</v>
      </c>
      <c r="FA71" s="61"/>
      <c r="FB71" s="60">
        <f ca="1">SUM(EY46:EY71)+SUM(FC46:FC70)</f>
        <v>128874</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0.85</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18</v>
      </c>
      <c r="BE72" s="172">
        <f>IF(BJ72=0,0,IF(COUNTIF($BG72:$BG$107,BG72)&lt;2,1,0))</f>
        <v>1</v>
      </c>
      <c r="BF72" s="172">
        <v>35</v>
      </c>
      <c r="BG72" s="172" t="str">
        <f>R186</f>
        <v>S1</v>
      </c>
      <c r="BH72" s="220">
        <f>ROUND(T186,2)</f>
        <v>69.65</v>
      </c>
      <c r="BI72" s="172" t="str">
        <f>U186</f>
        <v>㎡</v>
      </c>
      <c r="BJ72" s="172">
        <f>X186</f>
        <v>15036</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962</v>
      </c>
      <c r="EW72" s="61"/>
      <c r="EX72" s="60">
        <f ca="1">FB71+FB43</f>
        <v>128874</v>
      </c>
      <c r="EY72" s="61"/>
      <c r="EZ72" s="63" t="s">
        <v>963</v>
      </c>
      <c r="FA72" s="64" t="str">
        <f ca="1">TEXT(EX72,"[DBnum2]")&amp;"元整"</f>
        <v>壹拾贰万捌仟捌佰柒拾肆元整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0.85</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19</v>
      </c>
      <c r="BE73" s="172">
        <f>IF(BJ73=0,0,IF(COUNTIF($BG73:$BG$107,BG73)&lt;2,1,0))</f>
        <v>1</v>
      </c>
      <c r="BF73" s="172">
        <v>36</v>
      </c>
      <c r="BG73" s="172" t="str">
        <f>R187</f>
        <v>S2</v>
      </c>
      <c r="BH73" s="220">
        <f t="shared" ref="BH73:BH104" si="93">ROUND(T187,2)</f>
        <v>69.65</v>
      </c>
      <c r="BI73" s="172" t="str">
        <f>U187</f>
        <v>㎡</v>
      </c>
      <c r="BJ73" s="172">
        <f>X187</f>
        <v>15036</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964</v>
      </c>
      <c r="EW73" s="282"/>
      <c r="EX73" s="284"/>
      <c r="EY73" s="284"/>
      <c r="EZ73" s="285" t="s">
        <v>963</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0.85</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t="str">
        <f t="shared" ref="BG74:BG104" si="94">R188</f>
        <v>材树</v>
      </c>
      <c r="BH74" s="220">
        <f t="shared" si="93"/>
        <v>1</v>
      </c>
      <c r="BI74" s="172" t="str">
        <f t="shared" ref="BI74:BI104" si="95">U188</f>
        <v>棵</v>
      </c>
      <c r="BJ74" s="172">
        <f ca="1" t="shared" ref="BJ74:BJ104" si="96">X188</f>
        <v>20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965</v>
      </c>
      <c r="EW74" s="282"/>
      <c r="EX74" s="287" t="s">
        <v>966</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0.85</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t="str">
        <f t="shared" si="94"/>
        <v>材树</v>
      </c>
      <c r="BH75" s="220">
        <f t="shared" si="93"/>
        <v>5</v>
      </c>
      <c r="BI75" s="172" t="str">
        <f t="shared" si="95"/>
        <v>棵</v>
      </c>
      <c r="BJ75" s="172">
        <f ca="1" t="shared" si="96"/>
        <v>400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0.85</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t="str">
        <f t="shared" si="94"/>
        <v>材树</v>
      </c>
      <c r="BH76" s="220">
        <f t="shared" si="93"/>
        <v>3</v>
      </c>
      <c r="BI76" s="172" t="str">
        <f t="shared" si="95"/>
        <v>棵</v>
      </c>
      <c r="BJ76" s="172">
        <f ca="1" t="shared" si="96"/>
        <v>450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0.85</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t="str">
        <f t="shared" si="94"/>
        <v>材树</v>
      </c>
      <c r="BH77" s="220">
        <f t="shared" si="93"/>
        <v>1</v>
      </c>
      <c r="BI77" s="172" t="str">
        <f t="shared" si="95"/>
        <v>棵</v>
      </c>
      <c r="BJ77" s="172">
        <f ca="1" t="shared" si="96"/>
        <v>200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0.85</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20</v>
      </c>
      <c r="BE78" s="172">
        <f ca="1">IF(BJ78=0,0,IF(COUNTIF($BG78:$BG$107,BG78)&lt;2,1,0))</f>
        <v>1</v>
      </c>
      <c r="BF78" s="172">
        <v>41</v>
      </c>
      <c r="BG78" s="172" t="str">
        <f t="shared" si="94"/>
        <v>材树</v>
      </c>
      <c r="BH78" s="220">
        <f t="shared" si="93"/>
        <v>1</v>
      </c>
      <c r="BI78" s="172" t="str">
        <f t="shared" si="95"/>
        <v>棵</v>
      </c>
      <c r="BJ78" s="172">
        <f ca="1" t="shared" si="96"/>
        <v>250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0.85</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21</v>
      </c>
      <c r="BE79" s="172">
        <f ca="1">IF(BJ79=0,0,IF(COUNTIF($BG79:$BG$107,BG79)&lt;2,1,0))</f>
        <v>1</v>
      </c>
      <c r="BF79" s="172">
        <v>42</v>
      </c>
      <c r="BG79" s="172" t="str">
        <f t="shared" si="94"/>
        <v>香椿树</v>
      </c>
      <c r="BH79" s="220">
        <f t="shared" si="93"/>
        <v>1</v>
      </c>
      <c r="BI79" s="172" t="str">
        <f t="shared" si="95"/>
        <v>棵</v>
      </c>
      <c r="BJ79" s="172">
        <f ca="1" t="shared" si="96"/>
        <v>150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967</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0.85</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t="str">
        <f t="shared" si="94"/>
        <v>果树</v>
      </c>
      <c r="BH80" s="220">
        <f t="shared" si="93"/>
        <v>3</v>
      </c>
      <c r="BI80" s="172" t="str">
        <f t="shared" si="95"/>
        <v>棵</v>
      </c>
      <c r="BJ80" s="172">
        <f ca="1" t="shared" si="96"/>
        <v>150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报告编号：康正（容城县）2024评字第7号-午方北庄村1-18</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0.85</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t="str">
        <f t="shared" si="94"/>
        <v>果树</v>
      </c>
      <c r="BH81" s="220">
        <f t="shared" si="93"/>
        <v>4</v>
      </c>
      <c r="BI81" s="172" t="str">
        <f t="shared" si="95"/>
        <v>棵</v>
      </c>
      <c r="BJ81" s="172">
        <f ca="1" t="shared" si="96"/>
        <v>800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968</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0.85</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22</v>
      </c>
      <c r="BE82" s="172">
        <f ca="1">IF(BJ82=0,0,IF(COUNTIF($BG82:$BG$107,BG82)&lt;2,1,0))</f>
        <v>1</v>
      </c>
      <c r="BF82" s="172">
        <v>45</v>
      </c>
      <c r="BG82" s="172" t="str">
        <f t="shared" si="94"/>
        <v>果树</v>
      </c>
      <c r="BH82" s="220">
        <f t="shared" si="93"/>
        <v>1</v>
      </c>
      <c r="BI82" s="172" t="str">
        <f t="shared" si="95"/>
        <v>棵</v>
      </c>
      <c r="BJ82" s="172">
        <f ca="1" t="shared" si="96"/>
        <v>850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969</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0.85</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23</v>
      </c>
      <c r="BE83" s="172">
        <f ca="1">IF(BJ83=0,0,IF(COUNTIF($BG83:$BG$107,BG83)&lt;2,1,0))</f>
        <v>1</v>
      </c>
      <c r="BF83" s="172">
        <v>46</v>
      </c>
      <c r="BG83" s="172" t="str">
        <f t="shared" si="94"/>
        <v>葡萄</v>
      </c>
      <c r="BH83" s="220">
        <f t="shared" si="93"/>
        <v>13</v>
      </c>
      <c r="BI83" s="172" t="str">
        <f t="shared" si="95"/>
        <v>棵</v>
      </c>
      <c r="BJ83" s="172">
        <f ca="1" t="shared" si="96"/>
        <v>1950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0.85</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24</v>
      </c>
      <c r="BE84" s="172">
        <f>IF(BJ84=0,0,IF(COUNTIF($BG84:$BG$107,BG84)&lt;2,1,0))</f>
        <v>1</v>
      </c>
      <c r="BF84" s="172">
        <v>47</v>
      </c>
      <c r="BG84" s="172" t="str">
        <f t="shared" si="94"/>
        <v>门垛</v>
      </c>
      <c r="BH84" s="220">
        <f t="shared" si="93"/>
        <v>0.5</v>
      </c>
      <c r="BI84" s="172" t="str">
        <f t="shared" si="95"/>
        <v>对</v>
      </c>
      <c r="BJ84" s="172">
        <f t="shared" si="96"/>
        <v>583</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0.85</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25</v>
      </c>
      <c r="BE85" s="172">
        <f>IF(BJ85=0,0,IF(COUNTIF($BG85:$BG$107,BG85)&lt;2,1,0))</f>
        <v>1</v>
      </c>
      <c r="BF85" s="172">
        <v>48</v>
      </c>
      <c r="BG85" s="172" t="str">
        <f t="shared" si="94"/>
        <v>C1</v>
      </c>
      <c r="BH85" s="220">
        <f t="shared" si="93"/>
        <v>5.97</v>
      </c>
      <c r="BI85" s="172" t="str">
        <f t="shared" si="95"/>
        <v>㎡</v>
      </c>
      <c r="BJ85" s="172">
        <f t="shared" si="96"/>
        <v>2561</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0.85</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26</v>
      </c>
      <c r="BE86" s="172">
        <f>IF(BJ86=0,0,IF(COUNTIF($BG86:$BG$107,BG86)&lt;2,1,0))</f>
        <v>1</v>
      </c>
      <c r="BF86" s="172">
        <v>49</v>
      </c>
      <c r="BG86" s="172" t="str">
        <f t="shared" si="94"/>
        <v>P1</v>
      </c>
      <c r="BH86" s="220">
        <f t="shared" si="93"/>
        <v>10.56</v>
      </c>
      <c r="BI86" s="172" t="str">
        <f t="shared" si="95"/>
        <v>㎡</v>
      </c>
      <c r="BJ86" s="172">
        <f t="shared" si="96"/>
        <v>528</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0.85</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27</v>
      </c>
      <c r="BE87" s="172">
        <f>IF(BJ87=0,0,IF(COUNTIF($BG87:$BG$107,BG87)&lt;2,1,0))</f>
        <v>1</v>
      </c>
      <c r="BF87" s="172">
        <v>50</v>
      </c>
      <c r="BG87" s="172" t="str">
        <f t="shared" si="94"/>
        <v>P2</v>
      </c>
      <c r="BH87" s="220">
        <f t="shared" si="93"/>
        <v>49.59</v>
      </c>
      <c r="BI87" s="172" t="str">
        <f t="shared" si="95"/>
        <v>㎡</v>
      </c>
      <c r="BJ87" s="172">
        <f t="shared" si="96"/>
        <v>4463</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0.85</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28</v>
      </c>
      <c r="BE88" s="172">
        <f ca="1">IF(BJ88=0,0,IF(COUNTIF($BG88:$BG$107,BG88)&lt;2,1,0))</f>
        <v>1</v>
      </c>
      <c r="BF88" s="172">
        <v>51</v>
      </c>
      <c r="BG88" s="172" t="str">
        <f t="shared" si="94"/>
        <v>砖墙</v>
      </c>
      <c r="BH88" s="220">
        <f t="shared" si="93"/>
        <v>66.33</v>
      </c>
      <c r="BI88" s="172" t="str">
        <f t="shared" si="95"/>
        <v>㎡</v>
      </c>
      <c r="BJ88" s="172">
        <f ca="1" t="shared" si="96"/>
        <v>9286</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0.85</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0.85</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0.85</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960</v>
      </c>
      <c r="D92" s="103"/>
      <c r="E92" s="103"/>
      <c r="F92" s="108"/>
      <c r="G92" s="105"/>
      <c r="H92" s="105"/>
      <c r="I92" s="87"/>
      <c r="J92" s="119"/>
      <c r="K92" s="119"/>
      <c r="L92" s="117">
        <f>SUM(L62:L91)</f>
        <v>8881</v>
      </c>
      <c r="M92" s="120"/>
      <c r="N92" s="107"/>
      <c r="O92" s="103" t="s">
        <v>960</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970</v>
      </c>
      <c r="FF92" s="6"/>
      <c r="FG92" s="6"/>
      <c r="FH92" s="6"/>
      <c r="FI92" s="7" t="s">
        <v>971</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938</v>
      </c>
      <c r="E93" s="99"/>
      <c r="F93" s="100" t="s">
        <v>434</v>
      </c>
      <c r="G93" s="100" t="s">
        <v>939</v>
      </c>
      <c r="H93" s="100"/>
      <c r="I93" s="100" t="s">
        <v>6</v>
      </c>
      <c r="J93" s="100" t="s">
        <v>9</v>
      </c>
      <c r="K93" s="87" t="s">
        <v>940</v>
      </c>
      <c r="L93" s="100" t="s">
        <v>941</v>
      </c>
      <c r="M93" s="109" t="str">
        <f>C14&amp;"装饰装修"</f>
        <v>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972</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973</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974</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975</v>
      </c>
      <c r="FF96" s="9"/>
      <c r="FG96" s="9"/>
      <c r="FH96" s="293" t="str">
        <f>EW32</f>
        <v>刘纪良</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976</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977</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978</v>
      </c>
      <c r="FF99" s="3"/>
      <c r="FG99" s="3"/>
      <c r="FH99" s="11" t="s">
        <v>979</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980</v>
      </c>
      <c r="FF100" s="12"/>
      <c r="FG100" s="12"/>
      <c r="FH100" s="8" t="s">
        <v>981</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982</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983</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984</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985</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986</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987</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988</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989</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990</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991</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992</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993</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994</v>
      </c>
      <c r="FF113" s="15"/>
      <c r="FG113" s="15"/>
      <c r="FH113" s="15"/>
      <c r="FI113" s="16"/>
      <c r="FJ113" s="16"/>
      <c r="FK113" s="295">
        <f ca="1">EX72</f>
        <v>128874</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995</v>
      </c>
      <c r="FF114" s="9"/>
      <c r="FG114" s="9"/>
      <c r="FH114" s="9" t="str">
        <f ca="1">FA72</f>
        <v>壹拾贰万捌仟捌佰柒拾肆元整</v>
      </c>
      <c r="FI114" s="9"/>
      <c r="FJ114" s="9"/>
      <c r="FK114" s="9"/>
      <c r="FL114" s="9"/>
      <c r="FM114" s="9"/>
      <c r="FN114" s="9"/>
      <c r="FO114" s="9"/>
      <c r="FP114" s="9"/>
      <c r="FQ114" s="9"/>
      <c r="FR114" s="9"/>
      <c r="FS114" s="9"/>
      <c r="FT114" s="9"/>
      <c r="FU114" s="9"/>
    </row>
    <row r="115" ht="18" customHeight="1" spans="1:177">
      <c r="A115" s="120"/>
      <c r="B115" s="107"/>
      <c r="C115" s="103" t="s">
        <v>960</v>
      </c>
      <c r="D115" s="103"/>
      <c r="E115" s="103"/>
      <c r="F115" s="108"/>
      <c r="G115" s="105"/>
      <c r="H115" s="105"/>
      <c r="I115" s="87"/>
      <c r="J115" s="119"/>
      <c r="K115" s="119"/>
      <c r="L115" s="117">
        <f>SUM(L94:L114)</f>
        <v>0</v>
      </c>
      <c r="M115" s="120"/>
      <c r="N115" s="107"/>
      <c r="O115" s="103" t="s">
        <v>960</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996</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997</v>
      </c>
      <c r="FG116" s="30"/>
      <c r="FH116" s="30"/>
      <c r="FI116" s="30"/>
      <c r="FJ116" s="30"/>
      <c r="FK116" s="30" t="s">
        <v>998</v>
      </c>
      <c r="FL116" s="31"/>
      <c r="FM116" s="31"/>
      <c r="FN116" s="31"/>
      <c r="FO116" s="30" t="s">
        <v>999</v>
      </c>
      <c r="FP116" s="30"/>
      <c r="FQ116" s="30"/>
      <c r="FR116" s="30"/>
      <c r="FS116" s="30"/>
      <c r="FT116" s="296" t="s">
        <v>1000</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997</v>
      </c>
      <c r="FG117" s="30"/>
      <c r="FH117" s="30"/>
      <c r="FI117" s="30"/>
      <c r="FJ117" s="30"/>
      <c r="FK117" s="30" t="s">
        <v>998</v>
      </c>
      <c r="FL117" s="31"/>
      <c r="FM117" s="31"/>
      <c r="FN117" s="31"/>
      <c r="FO117" s="30" t="s">
        <v>999</v>
      </c>
      <c r="FP117" s="30"/>
      <c r="FQ117" s="30"/>
      <c r="FR117" s="30"/>
      <c r="FS117" s="30"/>
      <c r="FT117" s="296" t="s">
        <v>1000</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1001</v>
      </c>
      <c r="FF118" s="3"/>
      <c r="FG118" s="3"/>
      <c r="FH118" s="3"/>
      <c r="FI118" s="19" t="s">
        <v>979</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1002</v>
      </c>
      <c r="FF119" s="3"/>
      <c r="FG119" s="3"/>
      <c r="FH119" s="3"/>
      <c r="FI119" s="22" t="s">
        <v>1003</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1004</v>
      </c>
      <c r="FF120" s="9"/>
      <c r="FG120" s="9"/>
      <c r="FH120" s="9"/>
      <c r="FI120" s="9"/>
      <c r="FJ120" s="8" t="s">
        <v>1005</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1006</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1007</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1008</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1009</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1010</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1011</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1012</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1013</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971</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979</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960</v>
      </c>
      <c r="D138" s="297"/>
      <c r="E138" s="276"/>
      <c r="F138" s="108"/>
      <c r="G138" s="105"/>
      <c r="H138" s="105"/>
      <c r="I138" s="87"/>
      <c r="J138" s="119"/>
      <c r="K138" s="119"/>
      <c r="L138" s="117">
        <f>SUM(L117:L137)</f>
        <v>0</v>
      </c>
      <c r="M138" s="120"/>
      <c r="N138" s="304"/>
      <c r="O138" s="103" t="s">
        <v>960</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960</v>
      </c>
      <c r="D161" s="297"/>
      <c r="E161" s="276"/>
      <c r="F161" s="108"/>
      <c r="G161" s="105"/>
      <c r="H161" s="105"/>
      <c r="I161" s="87"/>
      <c r="J161" s="119"/>
      <c r="K161" s="119"/>
      <c r="L161" s="117">
        <f>SUM(L140:L160)</f>
        <v>0</v>
      </c>
      <c r="M161" s="120"/>
      <c r="N161" s="107"/>
      <c r="O161" s="103" t="s">
        <v>960</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960</v>
      </c>
      <c r="D184" s="297"/>
      <c r="E184" s="276"/>
      <c r="F184" s="108"/>
      <c r="G184" s="105"/>
      <c r="H184" s="105"/>
      <c r="I184" s="87"/>
      <c r="J184" s="119"/>
      <c r="K184" s="119"/>
      <c r="L184" s="117">
        <f>SUM(L163:L183)</f>
        <v>0</v>
      </c>
      <c r="M184" s="120"/>
      <c r="N184" s="107"/>
      <c r="O184" s="103" t="s">
        <v>960</v>
      </c>
      <c r="P184" s="103"/>
      <c r="Q184" s="103"/>
      <c r="R184" s="108"/>
      <c r="S184" s="108"/>
      <c r="T184" s="105"/>
      <c r="U184" s="87"/>
      <c r="V184" s="119"/>
      <c r="W184" s="119"/>
      <c r="X184" s="308">
        <f>SUM(X163:X183)</f>
        <v>0</v>
      </c>
    </row>
    <row r="185" ht="18" customHeight="1" spans="1:24">
      <c r="A185" s="403" t="s">
        <v>1014</v>
      </c>
      <c r="B185" s="298" t="s">
        <v>3</v>
      </c>
      <c r="C185" s="298" t="s">
        <v>2</v>
      </c>
      <c r="D185" s="298" t="s">
        <v>938</v>
      </c>
      <c r="E185" s="298" t="s">
        <v>1015</v>
      </c>
      <c r="F185" s="86" t="s">
        <v>434</v>
      </c>
      <c r="G185" s="86" t="s">
        <v>939</v>
      </c>
      <c r="H185" s="86"/>
      <c r="I185" s="86" t="s">
        <v>6</v>
      </c>
      <c r="J185" s="86" t="s">
        <v>9</v>
      </c>
      <c r="K185" s="306" t="s">
        <v>940</v>
      </c>
      <c r="L185" s="86" t="s">
        <v>941</v>
      </c>
      <c r="M185" s="403" t="s">
        <v>1016</v>
      </c>
      <c r="N185" s="103" t="s">
        <v>3</v>
      </c>
      <c r="O185" s="103" t="s">
        <v>2</v>
      </c>
      <c r="P185" s="103" t="s">
        <v>938</v>
      </c>
      <c r="Q185" s="103" t="s">
        <v>1015</v>
      </c>
      <c r="R185" s="87" t="s">
        <v>434</v>
      </c>
      <c r="S185" s="87"/>
      <c r="T185" s="87" t="s">
        <v>939</v>
      </c>
      <c r="U185" s="87" t="s">
        <v>6</v>
      </c>
      <c r="V185" s="87" t="s">
        <v>9</v>
      </c>
      <c r="W185" s="87" t="s">
        <v>940</v>
      </c>
      <c r="X185" s="87" t="s">
        <v>941</v>
      </c>
    </row>
    <row r="186" ht="18" customHeight="1" spans="1:24">
      <c r="A186" s="110"/>
      <c r="B186" s="102">
        <v>1</v>
      </c>
      <c r="C186" s="103" t="s">
        <v>29</v>
      </c>
      <c r="D186" s="103" t="s">
        <v>204</v>
      </c>
      <c r="E186" s="299" t="s">
        <v>214</v>
      </c>
      <c r="F186" s="147" t="str">
        <f t="shared" ref="F186:F213" si="141">D186</f>
        <v>大门</v>
      </c>
      <c r="G186" s="300">
        <f>2.9*3.3</f>
        <v>9.57</v>
      </c>
      <c r="H186" s="301"/>
      <c r="I186" s="91" t="str">
        <f>IFERROR(IF(E186="",VLOOKUP(F186,价格表,2,0),(VLOOKUP(E186,IF({1,0},价格引用表!K:K,价格引用表!I:I),2,0))),"")</f>
        <v>㎡</v>
      </c>
      <c r="J186" s="147">
        <f ca="1">IF(E186="",VLOOKUP(F186,价格表,5,0),VLOOKUP(E186,INDIRECT("价格引用表!K"&amp;MATCH(D186,价格引用表!H:H,0)&amp;":L1200"),2,0))</f>
        <v>300</v>
      </c>
      <c r="K186" s="307">
        <v>1</v>
      </c>
      <c r="L186" s="147">
        <f ca="1">ROUND(IFERROR(ROUND(G186,2)*J186*K186,),0)</f>
        <v>2871</v>
      </c>
      <c r="M186" s="110"/>
      <c r="N186" s="102">
        <v>35</v>
      </c>
      <c r="O186" s="103"/>
      <c r="P186" s="103"/>
      <c r="Q186" s="299"/>
      <c r="R186" s="309" t="s">
        <v>1017</v>
      </c>
      <c r="S186" s="310"/>
      <c r="T186" s="303">
        <v>69.65</v>
      </c>
      <c r="U186" s="311" t="s">
        <v>12</v>
      </c>
      <c r="V186" s="312" t="e">
        <f ca="1">IF(Q186="",VLOOKUP(R186,价格表,5,0),VLOOKUP(Q186,INDIRECT("价格引用表!K"&amp;MATCH(R186,价格引用表!H:H,0)&amp;":L1200"),2,0))</f>
        <v>#N/A</v>
      </c>
      <c r="W186" s="307">
        <v>1</v>
      </c>
      <c r="X186" s="312">
        <f>ROUND(12.4*3.9*100+((3.9*2+12.4)*2.7+(1.4*2+12.4)*1.1)*80+(4.1*3+8.9)*1.1*60+12.4*5*50,0)</f>
        <v>15036</v>
      </c>
    </row>
    <row r="187" ht="18" customHeight="1" spans="1:24">
      <c r="A187" s="110"/>
      <c r="B187" s="102">
        <v>2</v>
      </c>
      <c r="C187" s="103" t="s">
        <v>29</v>
      </c>
      <c r="D187" s="103" t="s">
        <v>204</v>
      </c>
      <c r="E187" s="299" t="s">
        <v>212</v>
      </c>
      <c r="F187" s="147" t="str">
        <f t="shared" si="141"/>
        <v>大门</v>
      </c>
      <c r="G187" s="300">
        <f>1.2*2.7*2</f>
        <v>6.48</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2">ROUND(IFERROR(ROUND(G187,2)*J187*K187,),0)</f>
        <v>1166</v>
      </c>
      <c r="M187" s="110"/>
      <c r="N187" s="102">
        <v>36</v>
      </c>
      <c r="O187" s="103"/>
      <c r="P187" s="103"/>
      <c r="Q187" s="299"/>
      <c r="R187" s="309" t="s">
        <v>1018</v>
      </c>
      <c r="S187" s="310"/>
      <c r="T187" s="105">
        <v>69.65</v>
      </c>
      <c r="U187" s="311" t="s">
        <v>12</v>
      </c>
      <c r="V187" s="312" t="e">
        <f ca="1">IF(Q187="",VLOOKUP(R187,价格表,5,0),VLOOKUP(Q187,INDIRECT("价格引用表!K"&amp;MATCH(R187,价格引用表!H:H,0)&amp;":L1200"),2,0))</f>
        <v>#N/A</v>
      </c>
      <c r="W187" s="307">
        <v>1</v>
      </c>
      <c r="X187" s="312">
        <f>ROUND(12.4*3.9*100+((3.9*2+12.4)*2.7+(1.4*2+12.4)*1.1)*80+(4.1*3+8.9)*1.1*60+12.4*5*50,0)</f>
        <v>15036</v>
      </c>
    </row>
    <row r="188" ht="18" customHeight="1" spans="1:24">
      <c r="A188" s="110"/>
      <c r="B188" s="102">
        <v>3</v>
      </c>
      <c r="C188" s="103" t="s">
        <v>29</v>
      </c>
      <c r="D188" s="103" t="s">
        <v>206</v>
      </c>
      <c r="E188" s="299" t="s">
        <v>230</v>
      </c>
      <c r="F188" s="147" t="str">
        <f t="shared" si="141"/>
        <v>砖墙</v>
      </c>
      <c r="G188" s="300">
        <f>2.4*2.6*2</f>
        <v>12.48</v>
      </c>
      <c r="H188" s="301"/>
      <c r="I188" s="91" t="str">
        <f>IFERROR(IF(E188="",VLOOKUP(F188,价格表,2,0),(VLOOKUP(E188,IF({1,0},价格引用表!K:K,价格引用表!I:I),2,0))),"")</f>
        <v>㎡</v>
      </c>
      <c r="J188" s="147">
        <f ca="1">IF(E188="",VLOOKUP(F188,价格表,5,0),VLOOKUP(E188,INDIRECT("价格引用表!K"&amp;MATCH(D188,价格引用表!H:H,0)&amp;":L1200"),2,0))</f>
        <v>240</v>
      </c>
      <c r="K188" s="307">
        <v>1</v>
      </c>
      <c r="L188" s="147">
        <f ca="1" t="shared" si="142"/>
        <v>2995</v>
      </c>
      <c r="M188" s="110"/>
      <c r="N188" s="102">
        <v>37</v>
      </c>
      <c r="O188" s="103"/>
      <c r="P188" s="103" t="s">
        <v>337</v>
      </c>
      <c r="Q188" s="299" t="s">
        <v>383</v>
      </c>
      <c r="R188" s="309" t="str">
        <f t="shared" ref="R187:R212" si="143">P188</f>
        <v>材树</v>
      </c>
      <c r="S188" s="310"/>
      <c r="T188" s="105">
        <v>1</v>
      </c>
      <c r="U188" s="311" t="str">
        <f>IFERROR(IF(Q188="",VLOOKUP(R188,价格表,2,0),(VLOOKUP(Q188,IF({1,0},价格引用表!K:K,价格引用表!I:I),2,0))),"")</f>
        <v>棵</v>
      </c>
      <c r="V188" s="312">
        <f ca="1">IF(Q188="",VLOOKUP(R188,价格表,5,0),VLOOKUP(Q188,INDIRECT("价格引用表!K"&amp;MATCH(R188,价格引用表!H:H,0)&amp;":L1200"),2,0))</f>
        <v>20</v>
      </c>
      <c r="W188" s="307">
        <v>1</v>
      </c>
      <c r="X188" s="312">
        <f ca="1" t="shared" ref="X187:X218" si="144">ROUND(IFERROR(ROUND(T188,2)*V188*W188,),0)</f>
        <v>20</v>
      </c>
    </row>
    <row r="189" ht="18" customHeight="1" spans="1:24">
      <c r="A189" s="110"/>
      <c r="B189" s="102">
        <v>4</v>
      </c>
      <c r="C189" s="103" t="s">
        <v>29</v>
      </c>
      <c r="D189" s="103" t="s">
        <v>206</v>
      </c>
      <c r="E189" s="299" t="s">
        <v>224</v>
      </c>
      <c r="F189" s="147" t="str">
        <f t="shared" si="141"/>
        <v>砖墙</v>
      </c>
      <c r="G189" s="302">
        <f>6.6*3.3+10.9*2.7+6.1*4.4</f>
        <v>78.05</v>
      </c>
      <c r="H189" s="303"/>
      <c r="I189" s="91" t="str">
        <f>IFERROR(IF(E189="",VLOOKUP(F189,价格表,2,0),(VLOOKUP(E189,IF({1,0},价格引用表!K:K,价格引用表!I:I),2,0))),"")</f>
        <v>㎡</v>
      </c>
      <c r="J189" s="147">
        <f ca="1">IF(E189="",VLOOKUP(F189,价格表,5,0),VLOOKUP(E189,INDIRECT("价格引用表!K"&amp;MATCH(D189,价格引用表!H:H,0)&amp;":L1200"),2,0))</f>
        <v>180</v>
      </c>
      <c r="K189" s="307">
        <v>1</v>
      </c>
      <c r="L189" s="147">
        <f ca="1" t="shared" si="142"/>
        <v>14049</v>
      </c>
      <c r="M189" s="110"/>
      <c r="N189" s="102">
        <v>38</v>
      </c>
      <c r="O189" s="103"/>
      <c r="P189" s="103" t="s">
        <v>337</v>
      </c>
      <c r="Q189" s="299" t="s">
        <v>385</v>
      </c>
      <c r="R189" s="309" t="str">
        <f t="shared" si="143"/>
        <v>材树</v>
      </c>
      <c r="S189" s="310"/>
      <c r="T189" s="105">
        <v>5</v>
      </c>
      <c r="U189" s="311" t="str">
        <f>IFERROR(IF(Q189="",VLOOKUP(R189,价格表,2,0),(VLOOKUP(Q189,IF({1,0},价格引用表!K:K,价格引用表!I:I),2,0))),"")</f>
        <v>棵</v>
      </c>
      <c r="V189" s="312">
        <f ca="1">IF(Q189="",VLOOKUP(R189,价格表,5,0),VLOOKUP(Q189,INDIRECT("价格引用表!K"&amp;MATCH(R189,价格引用表!H:H,0)&amp;":L1200"),2,0))</f>
        <v>80</v>
      </c>
      <c r="W189" s="307">
        <v>1</v>
      </c>
      <c r="X189" s="312">
        <f ca="1" t="shared" si="144"/>
        <v>400</v>
      </c>
    </row>
    <row r="190" ht="18" customHeight="1" spans="1:24">
      <c r="A190" s="110"/>
      <c r="B190" s="102">
        <v>5</v>
      </c>
      <c r="C190" s="103" t="s">
        <v>29</v>
      </c>
      <c r="D190" s="103" t="s">
        <v>206</v>
      </c>
      <c r="E190" s="299" t="s">
        <v>218</v>
      </c>
      <c r="F190" s="147" t="str">
        <f t="shared" si="141"/>
        <v>砖墙</v>
      </c>
      <c r="G190" s="302">
        <f>1.4*2.7+4.3*2.7+10.4*2.7</f>
        <v>43.47</v>
      </c>
      <c r="H190" s="303"/>
      <c r="I190" s="91" t="str">
        <f>IFERROR(IF(E190="",VLOOKUP(F190,价格表,2,0),(VLOOKUP(E190,IF({1,0},价格引用表!K:K,价格引用表!I:I),2,0))),"")</f>
        <v>㎡</v>
      </c>
      <c r="J190" s="147">
        <f ca="1">IF(E190="",VLOOKUP(F190,价格表,5,0),VLOOKUP(E190,INDIRECT("价格引用表!K"&amp;MATCH(D190,价格引用表!H:H,0)&amp;":L1200"),2,0))</f>
        <v>140</v>
      </c>
      <c r="K190" s="307">
        <v>1</v>
      </c>
      <c r="L190" s="147">
        <f ca="1" t="shared" si="142"/>
        <v>6086</v>
      </c>
      <c r="M190" s="110"/>
      <c r="N190" s="102">
        <v>39</v>
      </c>
      <c r="O190" s="103"/>
      <c r="P190" s="103" t="s">
        <v>337</v>
      </c>
      <c r="Q190" s="299" t="s">
        <v>386</v>
      </c>
      <c r="R190" s="309" t="str">
        <f t="shared" si="143"/>
        <v>材树</v>
      </c>
      <c r="S190" s="310"/>
      <c r="T190" s="105">
        <v>3</v>
      </c>
      <c r="U190" s="311" t="str">
        <f>IFERROR(IF(Q190="",VLOOKUP(R190,价格表,2,0),(VLOOKUP(Q190,IF({1,0},价格引用表!K:K,价格引用表!I:I),2,0))),"")</f>
        <v>棵</v>
      </c>
      <c r="V190" s="312">
        <f ca="1">IF(Q190="",VLOOKUP(R190,价格表,5,0),VLOOKUP(Q190,INDIRECT("价格引用表!K"&amp;MATCH(R190,价格引用表!H:H,0)&amp;":L1200"),2,0))</f>
        <v>150</v>
      </c>
      <c r="W190" s="307">
        <v>1</v>
      </c>
      <c r="X190" s="312">
        <f ca="1" t="shared" si="144"/>
        <v>450</v>
      </c>
    </row>
    <row r="191" ht="18" customHeight="1" spans="1:24">
      <c r="A191" s="110"/>
      <c r="B191" s="102">
        <v>6</v>
      </c>
      <c r="C191" s="103" t="s">
        <v>32</v>
      </c>
      <c r="D191" s="103" t="s">
        <v>245</v>
      </c>
      <c r="E191" s="299"/>
      <c r="F191" s="147" t="str">
        <f t="shared" si="141"/>
        <v>广场砖、彩砖地面</v>
      </c>
      <c r="G191" s="302">
        <f>11.4*12.2+4.8*16.3</f>
        <v>217.32</v>
      </c>
      <c r="H191" s="303"/>
      <c r="I191" s="91" t="str">
        <f>IFERROR(IF(E191="",VLOOKUP(F191,价格表,2,0),(VLOOKUP(E191,IF({1,0},价格引用表!K:K,价格引用表!I:I),2,0))),"")</f>
        <v>㎡</v>
      </c>
      <c r="J191" s="147">
        <f ca="1">IF(E191="",VLOOKUP(F191,价格表,5,0),VLOOKUP(E191,INDIRECT("价格引用表!K"&amp;MATCH(D191,价格引用表!H:H,0)&amp;":L1200"),2,0))</f>
        <v>60</v>
      </c>
      <c r="K191" s="307">
        <v>1</v>
      </c>
      <c r="L191" s="147">
        <f ca="1" t="shared" si="142"/>
        <v>13039</v>
      </c>
      <c r="M191" s="110"/>
      <c r="N191" s="102">
        <v>40</v>
      </c>
      <c r="O191" s="103"/>
      <c r="P191" s="103" t="s">
        <v>337</v>
      </c>
      <c r="Q191" s="299" t="s">
        <v>387</v>
      </c>
      <c r="R191" s="309" t="str">
        <f t="shared" ref="R191" si="145">P191</f>
        <v>材树</v>
      </c>
      <c r="S191" s="310"/>
      <c r="T191" s="105">
        <v>1</v>
      </c>
      <c r="U191" s="311" t="str">
        <f>IFERROR(IF(Q191="",VLOOKUP(R191,价格表,2,0),(VLOOKUP(Q191,IF({1,0},价格引用表!K:K,价格引用表!I:I),2,0))),"")</f>
        <v>棵</v>
      </c>
      <c r="V191" s="312">
        <f ca="1">IF(Q191="",VLOOKUP(R191,价格表,5,0),VLOOKUP(Q191,INDIRECT("价格引用表!K"&amp;MATCH(R191,价格引用表!H:H,0)&amp;":L1200"),2,0))</f>
        <v>200</v>
      </c>
      <c r="W191" s="307">
        <v>1</v>
      </c>
      <c r="X191" s="312">
        <f ca="1" t="shared" si="144"/>
        <v>200</v>
      </c>
    </row>
    <row r="192" ht="18" customHeight="1" spans="1:24">
      <c r="A192" s="110"/>
      <c r="B192" s="102">
        <v>7</v>
      </c>
      <c r="C192" s="103" t="s">
        <v>32</v>
      </c>
      <c r="D192" s="103" t="s">
        <v>244</v>
      </c>
      <c r="E192" s="299"/>
      <c r="F192" s="147" t="str">
        <f t="shared" si="141"/>
        <v>水泥地面</v>
      </c>
      <c r="G192" s="302">
        <f>2.5*16.8+4.4*15.6+0.9*9+15.2*1.1</f>
        <v>135.46</v>
      </c>
      <c r="H192" s="303"/>
      <c r="I192" s="91" t="str">
        <f>IFERROR(IF(E192="",VLOOKUP(F192,价格表,2,0),(VLOOKUP(E192,IF({1,0},价格引用表!K:K,价格引用表!I:I),2,0))),"")</f>
        <v>㎡</v>
      </c>
      <c r="J192" s="147">
        <f ca="1">IF(E192="",VLOOKUP(F192,价格表,5,0),VLOOKUP(E192,INDIRECT("价格引用表!K"&amp;MATCH(D192,价格引用表!H:H,0)&amp;":L1200"),2,0))</f>
        <v>50</v>
      </c>
      <c r="K192" s="307">
        <v>1</v>
      </c>
      <c r="L192" s="147">
        <f ca="1" t="shared" si="142"/>
        <v>6773</v>
      </c>
      <c r="M192" s="110"/>
      <c r="N192" s="102">
        <v>41</v>
      </c>
      <c r="O192" s="103"/>
      <c r="P192" s="103" t="s">
        <v>337</v>
      </c>
      <c r="Q192" s="299" t="s">
        <v>388</v>
      </c>
      <c r="R192" s="309" t="str">
        <f t="shared" ref="R192:R194" si="146">P192</f>
        <v>材树</v>
      </c>
      <c r="S192" s="310"/>
      <c r="T192" s="105">
        <v>1</v>
      </c>
      <c r="U192" s="311" t="str">
        <f>IFERROR(IF(Q192="",VLOOKUP(R192,价格表,2,0),(VLOOKUP(Q192,IF({1,0},价格引用表!K:K,价格引用表!I:I),2,0))),"")</f>
        <v>棵</v>
      </c>
      <c r="V192" s="312">
        <f ca="1">IF(Q192="",VLOOKUP(R192,价格表,5,0),VLOOKUP(Q192,INDIRECT("价格引用表!K"&amp;MATCH(R192,价格引用表!H:H,0)&amp;":L1200"),2,0))</f>
        <v>250</v>
      </c>
      <c r="W192" s="307">
        <v>1</v>
      </c>
      <c r="X192" s="312">
        <f ca="1" t="shared" si="144"/>
        <v>250</v>
      </c>
    </row>
    <row r="193" ht="18" customHeight="1" spans="1:24">
      <c r="A193" s="110"/>
      <c r="B193" s="102">
        <v>8</v>
      </c>
      <c r="C193" s="103" t="s">
        <v>32</v>
      </c>
      <c r="D193" s="103" t="s">
        <v>246</v>
      </c>
      <c r="E193" s="299"/>
      <c r="F193" s="147" t="str">
        <f t="shared" si="141"/>
        <v>平砖地面</v>
      </c>
      <c r="G193" s="302">
        <f>2.6*15.6+6.5*1.9+1.7*23.1</f>
        <v>92.18</v>
      </c>
      <c r="H193" s="303"/>
      <c r="I193" s="91" t="str">
        <f>IFERROR(IF(E193="",VLOOKUP(F193,价格表,2,0),(VLOOKUP(E193,IF({1,0},价格引用表!K:K,价格引用表!I:I),2,0))),"")</f>
        <v>㎡</v>
      </c>
      <c r="J193" s="147">
        <f ca="1">IF(E193="",VLOOKUP(F193,价格表,5,0),VLOOKUP(E193,INDIRECT("价格引用表!K"&amp;MATCH(D193,价格引用表!H:H,0)&amp;":L1200"),2,0))</f>
        <v>25</v>
      </c>
      <c r="K193" s="307">
        <v>1</v>
      </c>
      <c r="L193" s="147">
        <f ca="1" t="shared" si="142"/>
        <v>2305</v>
      </c>
      <c r="M193" s="110"/>
      <c r="N193" s="102">
        <v>42</v>
      </c>
      <c r="O193" s="103" t="s">
        <v>34</v>
      </c>
      <c r="P193" s="103" t="s">
        <v>344</v>
      </c>
      <c r="Q193" s="299" t="s">
        <v>402</v>
      </c>
      <c r="R193" s="309" t="str">
        <f t="shared" si="146"/>
        <v>香椿树</v>
      </c>
      <c r="S193" s="310"/>
      <c r="T193" s="105">
        <v>1</v>
      </c>
      <c r="U193" s="311" t="str">
        <f>IFERROR(IF(Q193="",VLOOKUP(R193,价格表,2,0),(VLOOKUP(Q193,IF({1,0},价格引用表!K:K,价格引用表!I:I),2,0))),"")</f>
        <v>棵</v>
      </c>
      <c r="V193" s="312">
        <f ca="1">IF(Q193="",VLOOKUP(R193,价格表,5,0),VLOOKUP(Q193,INDIRECT("价格引用表!K"&amp;MATCH(R193,价格引用表!H:H,0)&amp;":L1200"),2,0))</f>
        <v>150</v>
      </c>
      <c r="W193" s="307">
        <v>1</v>
      </c>
      <c r="X193" s="312">
        <f ca="1" t="shared" si="144"/>
        <v>150</v>
      </c>
    </row>
    <row r="194" ht="18" customHeight="1" spans="1:24">
      <c r="A194" s="110"/>
      <c r="B194" s="102">
        <v>9</v>
      </c>
      <c r="C194" s="103" t="s">
        <v>32</v>
      </c>
      <c r="D194" s="103" t="s">
        <v>235</v>
      </c>
      <c r="E194" s="299" t="s">
        <v>267</v>
      </c>
      <c r="F194" s="147" t="str">
        <f t="shared" si="141"/>
        <v>水井</v>
      </c>
      <c r="G194" s="302">
        <v>1</v>
      </c>
      <c r="H194" s="303"/>
      <c r="I194" s="91" t="str">
        <f>IFERROR(IF(E194="",VLOOKUP(F194,价格表,2,0),(VLOOKUP(E194,IF({1,0},价格引用表!K:K,价格引用表!I:I),2,0))),"")</f>
        <v>眼</v>
      </c>
      <c r="J194" s="147">
        <f ca="1">IF(E194="",VLOOKUP(F194,价格表,5,0),VLOOKUP(E194,INDIRECT("价格引用表!K"&amp;MATCH(D194,价格引用表!H:H,0)&amp;":L1200"),2,0))</f>
        <v>4000</v>
      </c>
      <c r="K194" s="307">
        <v>1</v>
      </c>
      <c r="L194" s="147">
        <f ca="1" t="shared" si="142"/>
        <v>4000</v>
      </c>
      <c r="M194" s="110"/>
      <c r="N194" s="102">
        <v>43</v>
      </c>
      <c r="O194" s="103" t="s">
        <v>34</v>
      </c>
      <c r="P194" s="103" t="s">
        <v>339</v>
      </c>
      <c r="Q194" s="299" t="s">
        <v>400</v>
      </c>
      <c r="R194" s="309" t="str">
        <f t="shared" si="146"/>
        <v>果树</v>
      </c>
      <c r="S194" s="310"/>
      <c r="T194" s="105">
        <v>3</v>
      </c>
      <c r="U194" s="311" t="str">
        <f>IFERROR(IF(Q194="",VLOOKUP(R194,价格表,2,0),(VLOOKUP(Q194,IF({1,0},价格引用表!K:K,价格引用表!I:I),2,0))),"")</f>
        <v>棵</v>
      </c>
      <c r="V194" s="312">
        <f ca="1">IF(Q194="",VLOOKUP(R194,价格表,5,0),VLOOKUP(Q194,INDIRECT("价格引用表!K"&amp;MATCH(R194,价格引用表!H:H,0)&amp;":L1200"),2,0))</f>
        <v>50</v>
      </c>
      <c r="W194" s="307">
        <v>1</v>
      </c>
      <c r="X194" s="312">
        <f ca="1" t="shared" si="144"/>
        <v>150</v>
      </c>
    </row>
    <row r="195" ht="18" customHeight="1" spans="1:24">
      <c r="A195" s="110"/>
      <c r="B195" s="102">
        <v>10</v>
      </c>
      <c r="C195" s="103"/>
      <c r="D195" s="103" t="s">
        <v>324</v>
      </c>
      <c r="E195" s="299"/>
      <c r="F195" s="147" t="str">
        <f t="shared" si="141"/>
        <v>太阳能</v>
      </c>
      <c r="G195" s="300">
        <v>1</v>
      </c>
      <c r="H195" s="301"/>
      <c r="I195" s="91" t="str">
        <f>IFERROR(IF(E195="",VLOOKUP(F195,价格表,2,0),(VLOOKUP(E195,IF({1,0},价格引用表!K:K,价格引用表!I:I),2,0))),"")</f>
        <v>台</v>
      </c>
      <c r="J195" s="147">
        <f ca="1">IF(E195="",VLOOKUP(F195,价格表,5,0),VLOOKUP(E195,INDIRECT("价格引用表!K"&amp;MATCH(D195,价格引用表!H:H,0)&amp;":L1200"),2,0))</f>
        <v>1000</v>
      </c>
      <c r="K195" s="307">
        <v>1</v>
      </c>
      <c r="L195" s="147">
        <f ca="1" t="shared" si="142"/>
        <v>1000</v>
      </c>
      <c r="M195" s="110"/>
      <c r="N195" s="102">
        <v>44</v>
      </c>
      <c r="O195" s="103" t="s">
        <v>34</v>
      </c>
      <c r="P195" s="103" t="s">
        <v>339</v>
      </c>
      <c r="Q195" s="299" t="s">
        <v>402</v>
      </c>
      <c r="R195" s="309" t="str">
        <f t="shared" ref="R195:R196" si="147">P195</f>
        <v>果树</v>
      </c>
      <c r="S195" s="310"/>
      <c r="T195" s="105">
        <v>4</v>
      </c>
      <c r="U195" s="311" t="str">
        <f>IFERROR(IF(Q195="",VLOOKUP(R195,价格表,2,0),(VLOOKUP(Q195,IF({1,0},价格引用表!K:K,价格引用表!I:I),2,0))),"")</f>
        <v>棵</v>
      </c>
      <c r="V195" s="312">
        <f ca="1">IF(Q195="",VLOOKUP(R195,价格表,5,0),VLOOKUP(Q195,INDIRECT("价格引用表!K"&amp;MATCH(R195,价格引用表!H:H,0)&amp;":L1200"),2,0))</f>
        <v>200</v>
      </c>
      <c r="W195" s="307">
        <v>1</v>
      </c>
      <c r="X195" s="312">
        <f ca="1" t="shared" si="144"/>
        <v>800</v>
      </c>
    </row>
    <row r="196" ht="18" customHeight="1" spans="1:24">
      <c r="A196" s="110"/>
      <c r="B196" s="102">
        <v>11</v>
      </c>
      <c r="C196" s="103"/>
      <c r="D196" s="103" t="s">
        <v>322</v>
      </c>
      <c r="E196" s="299"/>
      <c r="F196" s="147" t="str">
        <f t="shared" si="141"/>
        <v>空调</v>
      </c>
      <c r="G196" s="302">
        <v>2</v>
      </c>
      <c r="H196" s="303"/>
      <c r="I196" s="91" t="str">
        <f>IFERROR(IF(E196="",VLOOKUP(F196,价格表,2,0),(VLOOKUP(E196,IF({1,0},价格引用表!K:K,价格引用表!I:I),2,0))),"")</f>
        <v>台</v>
      </c>
      <c r="J196" s="147">
        <f ca="1">IF(E196="",VLOOKUP(F196,价格表,5,0),VLOOKUP(E196,INDIRECT("价格引用表!K"&amp;MATCH(D196,价格引用表!H:H,0)&amp;":L1200"),2,0))</f>
        <v>400</v>
      </c>
      <c r="K196" s="307">
        <v>1</v>
      </c>
      <c r="L196" s="147">
        <f ca="1" t="shared" si="142"/>
        <v>800</v>
      </c>
      <c r="M196" s="110"/>
      <c r="N196" s="102">
        <v>45</v>
      </c>
      <c r="O196" s="103" t="s">
        <v>34</v>
      </c>
      <c r="P196" s="103" t="s">
        <v>339</v>
      </c>
      <c r="Q196" s="299" t="s">
        <v>406</v>
      </c>
      <c r="R196" s="309" t="str">
        <f t="shared" si="147"/>
        <v>果树</v>
      </c>
      <c r="S196" s="310"/>
      <c r="T196" s="105">
        <v>1</v>
      </c>
      <c r="U196" s="311" t="str">
        <f>IFERROR(IF(Q196="",VLOOKUP(R196,价格表,2,0),(VLOOKUP(Q196,IF({1,0},价格引用表!K:K,价格引用表!I:I),2,0))),"")</f>
        <v>棵</v>
      </c>
      <c r="V196" s="312">
        <f ca="1">IF(Q196="",VLOOKUP(R196,价格表,5,0),VLOOKUP(Q196,INDIRECT("价格引用表!K"&amp;MATCH(R196,价格引用表!H:H,0)&amp;":L1200"),2,0))</f>
        <v>850</v>
      </c>
      <c r="W196" s="307">
        <v>1</v>
      </c>
      <c r="X196" s="312">
        <f ca="1" t="shared" si="144"/>
        <v>850</v>
      </c>
    </row>
    <row r="197" ht="18" customHeight="1" spans="1:33">
      <c r="A197" s="110"/>
      <c r="B197" s="102">
        <v>12</v>
      </c>
      <c r="C197" s="103"/>
      <c r="D197" s="103" t="s">
        <v>329</v>
      </c>
      <c r="E197" s="299"/>
      <c r="F197" s="147" t="str">
        <f t="shared" si="141"/>
        <v>宽带</v>
      </c>
      <c r="G197" s="302">
        <v>2</v>
      </c>
      <c r="H197" s="303"/>
      <c r="I197" s="91" t="str">
        <f>IFERROR(IF(E197="",VLOOKUP(F197,价格表,2,0),(VLOOKUP(E197,IF({1,0},价格引用表!K:K,价格引用表!I:I),2,0))),"")</f>
        <v>条</v>
      </c>
      <c r="J197" s="147">
        <f ca="1">IF(E197="",VLOOKUP(F197,价格表,5,0),VLOOKUP(E197,INDIRECT("价格引用表!K"&amp;MATCH(D197,价格引用表!H:H,0)&amp;":L1200"),2,0))</f>
        <v>100</v>
      </c>
      <c r="K197" s="307">
        <v>1</v>
      </c>
      <c r="L197" s="147">
        <f ca="1" t="shared" si="142"/>
        <v>200</v>
      </c>
      <c r="M197" s="110"/>
      <c r="N197" s="102">
        <v>46</v>
      </c>
      <c r="O197" s="103" t="s">
        <v>34</v>
      </c>
      <c r="P197" s="103" t="s">
        <v>341</v>
      </c>
      <c r="Q197" s="299" t="s">
        <v>415</v>
      </c>
      <c r="R197" s="309" t="str">
        <f t="shared" si="143"/>
        <v>葡萄</v>
      </c>
      <c r="S197" s="310"/>
      <c r="T197" s="105">
        <v>13</v>
      </c>
      <c r="U197" s="311" t="str">
        <f>IFERROR(IF(Q197="",VLOOKUP(R197,价格表,2,0),(VLOOKUP(Q197,IF({1,0},价格引用表!K:K,价格引用表!I:I),2,0))),"")</f>
        <v>棵</v>
      </c>
      <c r="V197" s="312">
        <f ca="1">IF(Q197="",VLOOKUP(R197,价格表,5,0),VLOOKUP(Q197,INDIRECT("价格引用表!K"&amp;MATCH(R197,价格引用表!H:H,0)&amp;":L1200"),2,0))</f>
        <v>150</v>
      </c>
      <c r="W197" s="307">
        <v>1</v>
      </c>
      <c r="X197" s="312">
        <f ca="1" t="shared" si="144"/>
        <v>1950</v>
      </c>
      <c r="Y197" s="202"/>
      <c r="Z197" s="202"/>
      <c r="AA197" s="202"/>
      <c r="AB197" s="202"/>
      <c r="AC197" s="202"/>
      <c r="AD197" s="202"/>
      <c r="AE197" s="202"/>
      <c r="AF197" s="202"/>
      <c r="AG197" s="202"/>
    </row>
    <row r="198" ht="18" customHeight="1" spans="1:33">
      <c r="A198" s="110"/>
      <c r="B198" s="102">
        <v>13</v>
      </c>
      <c r="C198" s="103"/>
      <c r="D198" s="103" t="s">
        <v>336</v>
      </c>
      <c r="E198" s="299"/>
      <c r="F198" s="147" t="str">
        <f t="shared" si="141"/>
        <v>监控摄像头</v>
      </c>
      <c r="G198" s="302">
        <v>6</v>
      </c>
      <c r="H198" s="303"/>
      <c r="I198" s="91" t="str">
        <f>IFERROR(IF(E198="",VLOOKUP(F198,价格表,2,0),(VLOOKUP(E198,IF({1,0},价格引用表!K:K,价格引用表!I:I),2,0))),"")</f>
        <v>个</v>
      </c>
      <c r="J198" s="147">
        <f ca="1">IF(E198="",VLOOKUP(F198,价格表,5,0),VLOOKUP(E198,INDIRECT("价格引用表!K"&amp;MATCH(D198,价格引用表!H:H,0)&amp;":L1200"),2,0))</f>
        <v>200</v>
      </c>
      <c r="K198" s="307">
        <v>1</v>
      </c>
      <c r="L198" s="147">
        <f ca="1" t="shared" si="142"/>
        <v>1200</v>
      </c>
      <c r="M198" s="110"/>
      <c r="N198" s="102">
        <v>47</v>
      </c>
      <c r="O198" s="103" t="s">
        <v>29</v>
      </c>
      <c r="P198" s="103" t="s">
        <v>227</v>
      </c>
      <c r="Q198" s="299" t="s">
        <v>250</v>
      </c>
      <c r="R198" s="309" t="str">
        <f t="shared" si="143"/>
        <v>门垛</v>
      </c>
      <c r="S198" s="310"/>
      <c r="T198" s="105">
        <v>0.5</v>
      </c>
      <c r="U198" s="311" t="str">
        <f>IFERROR(IF(Q198="",VLOOKUP(R198,价格表,2,0),(VLOOKUP(Q198,IF({1,0},价格引用表!K:K,价格引用表!I:I),2,0))),"")</f>
        <v>对</v>
      </c>
      <c r="V198" s="312">
        <f ca="1">IF(Q198="",VLOOKUP(R198,价格表,5,0),VLOOKUP(Q198,INDIRECT("价格引用表!K"&amp;MATCH(R198,价格引用表!H:H,0)&amp;":L1200"),2,0))</f>
        <v>700</v>
      </c>
      <c r="W198" s="307">
        <v>1</v>
      </c>
      <c r="X198" s="312">
        <f>ROUND(0.5*0.5*2.7*583+0.5*4*2.7*35,0)</f>
        <v>583</v>
      </c>
      <c r="Y198" s="202"/>
      <c r="Z198" s="202"/>
      <c r="AA198" s="202"/>
      <c r="AB198" s="202"/>
      <c r="AC198" s="202"/>
      <c r="AD198" s="202"/>
      <c r="AE198" s="202"/>
      <c r="AF198" s="202"/>
      <c r="AG198" s="202"/>
    </row>
    <row r="199" ht="18" customHeight="1" spans="1:33">
      <c r="A199" s="110"/>
      <c r="B199" s="102">
        <v>14</v>
      </c>
      <c r="C199" s="103"/>
      <c r="D199" s="103" t="s">
        <v>289</v>
      </c>
      <c r="E199" s="299" t="s">
        <v>340</v>
      </c>
      <c r="F199" s="147" t="str">
        <f t="shared" si="141"/>
        <v>台阶</v>
      </c>
      <c r="G199" s="302">
        <f>2.9*0.6+(3.5+4.7)*0.6</f>
        <v>6.66</v>
      </c>
      <c r="H199" s="303"/>
      <c r="I199" s="91" t="str">
        <f>IFERROR(IF(E199="",VLOOKUP(F199,价格表,2,0),(VLOOKUP(E199,IF({1,0},价格引用表!K:K,价格引用表!I:I),2,0))),"")</f>
        <v>㎡</v>
      </c>
      <c r="J199" s="147">
        <f ca="1">IF(E199="",VLOOKUP(F199,价格表,5,0),VLOOKUP(E199,INDIRECT("价格引用表!K"&amp;MATCH(D199,价格引用表!H:H,0)&amp;":L1200"),2,0))</f>
        <v>450</v>
      </c>
      <c r="K199" s="307">
        <v>1</v>
      </c>
      <c r="L199" s="147">
        <f ca="1" t="shared" si="142"/>
        <v>2997</v>
      </c>
      <c r="M199" s="110"/>
      <c r="N199" s="102">
        <v>48</v>
      </c>
      <c r="O199" s="103" t="s">
        <v>32</v>
      </c>
      <c r="P199" s="103"/>
      <c r="Q199" s="404" t="s">
        <v>308</v>
      </c>
      <c r="R199" s="309" t="s">
        <v>1019</v>
      </c>
      <c r="S199" s="310"/>
      <c r="T199" s="105">
        <v>5.97</v>
      </c>
      <c r="U199" s="311" t="str">
        <f>IFERROR(IF(Q199="",VLOOKUP(R199,价格表,2,0),(VLOOKUP(Q199,IF({1,0},价格引用表!K:K,价格引用表!I:I),2,0))),"")</f>
        <v>㎡</v>
      </c>
      <c r="V199" s="312" t="e">
        <f ca="1">IF(Q199="",VLOOKUP(R199,价格表,5,0),VLOOKUP(Q199,INDIRECT("价格引用表!K"&amp;MATCH(R199,价格引用表!H:H,0)&amp;":L1200"),2,0))</f>
        <v>#N/A</v>
      </c>
      <c r="W199" s="307">
        <v>1</v>
      </c>
      <c r="X199" s="312">
        <f>ROUND(3.3*1.9*50+(3.3+1.9*3)*2.1*60+3.3*1.9*50+300+500,0)</f>
        <v>2561</v>
      </c>
      <c r="Y199" s="202"/>
      <c r="Z199" s="202"/>
      <c r="AA199" s="202"/>
      <c r="AB199" s="202"/>
      <c r="AC199" s="202"/>
      <c r="AD199" s="202"/>
      <c r="AE199" s="202"/>
      <c r="AF199" s="202"/>
      <c r="AG199" s="202"/>
    </row>
    <row r="200" ht="18" customHeight="1" spans="1:33">
      <c r="A200" s="110"/>
      <c r="B200" s="102">
        <v>15</v>
      </c>
      <c r="C200" s="103"/>
      <c r="D200" s="103" t="s">
        <v>307</v>
      </c>
      <c r="E200" s="299"/>
      <c r="F200" s="147" t="str">
        <f t="shared" si="141"/>
        <v>火炕</v>
      </c>
      <c r="G200" s="302">
        <v>1</v>
      </c>
      <c r="H200" s="303"/>
      <c r="I200" s="91" t="str">
        <f>IFERROR(IF(E200="",VLOOKUP(F200,价格表,2,0),(VLOOKUP(E200,IF({1,0},价格引用表!K:K,价格引用表!I:I),2,0))),"")</f>
        <v>个</v>
      </c>
      <c r="J200" s="147">
        <f ca="1">IF(E200="",VLOOKUP(F200,价格表,5,0),VLOOKUP(E200,INDIRECT("价格引用表!K"&amp;MATCH(D200,价格引用表!H:H,0)&amp;":L1200"),2,0))</f>
        <v>1000</v>
      </c>
      <c r="K200" s="307">
        <v>1</v>
      </c>
      <c r="L200" s="147">
        <f ca="1" t="shared" si="142"/>
        <v>1000</v>
      </c>
      <c r="M200" s="110"/>
      <c r="N200" s="102">
        <v>49</v>
      </c>
      <c r="O200" s="103" t="s">
        <v>32</v>
      </c>
      <c r="P200" s="103"/>
      <c r="Q200" s="299"/>
      <c r="R200" s="309" t="s">
        <v>1020</v>
      </c>
      <c r="S200" s="310"/>
      <c r="T200" s="105">
        <v>10.56</v>
      </c>
      <c r="U200" s="311" t="s">
        <v>12</v>
      </c>
      <c r="V200" s="312"/>
      <c r="W200" s="307">
        <v>1</v>
      </c>
      <c r="X200" s="312">
        <f>ROUND(T200*50,0)</f>
        <v>528</v>
      </c>
      <c r="Y200" s="202"/>
      <c r="Z200" s="202"/>
      <c r="AA200" s="202"/>
      <c r="AB200" s="202"/>
      <c r="AC200" s="202"/>
      <c r="AD200" s="202"/>
      <c r="AE200" s="202"/>
      <c r="AF200" s="202"/>
      <c r="AG200" s="202"/>
    </row>
    <row r="201" ht="18" customHeight="1" spans="1:33">
      <c r="A201" s="110"/>
      <c r="B201" s="102">
        <v>16</v>
      </c>
      <c r="C201" s="103"/>
      <c r="D201" s="103" t="s">
        <v>283</v>
      </c>
      <c r="E201" s="299"/>
      <c r="F201" s="147" t="str">
        <f t="shared" si="141"/>
        <v>化粪池</v>
      </c>
      <c r="G201" s="302">
        <v>2</v>
      </c>
      <c r="H201" s="303"/>
      <c r="I201" s="91" t="str">
        <f>IFERROR(IF(E201="",VLOOKUP(F201,价格表,2,0),(VLOOKUP(E201,IF({1,0},价格引用表!K:K,价格引用表!I:I),2,0))),"")</f>
        <v>个</v>
      </c>
      <c r="J201" s="147">
        <f ca="1">IF(E201="",VLOOKUP(F201,价格表,5,0),VLOOKUP(E201,INDIRECT("价格引用表!K"&amp;MATCH(D201,价格引用表!H:H,0)&amp;":L1200"),2,0))</f>
        <v>400</v>
      </c>
      <c r="K201" s="307">
        <v>1</v>
      </c>
      <c r="L201" s="147">
        <f ca="1" t="shared" si="142"/>
        <v>800</v>
      </c>
      <c r="M201" s="110"/>
      <c r="N201" s="102">
        <v>50</v>
      </c>
      <c r="O201" s="103"/>
      <c r="P201" s="103"/>
      <c r="Q201" s="299"/>
      <c r="R201" s="309" t="s">
        <v>1021</v>
      </c>
      <c r="S201" s="310"/>
      <c r="T201" s="105">
        <v>49.59</v>
      </c>
      <c r="U201" s="311" t="s">
        <v>12</v>
      </c>
      <c r="V201" s="312" t="e">
        <f ca="1">IF(Q201="",VLOOKUP(R201,价格表,5,0),VLOOKUP(Q201,INDIRECT("价格引用表!K"&amp;MATCH(R201,价格引用表!H:H,0)&amp;":L1200"),2,0))</f>
        <v>#N/A</v>
      </c>
      <c r="W201" s="307">
        <v>1</v>
      </c>
      <c r="X201" s="312">
        <f>ROUND(90*T201,0)</f>
        <v>4463</v>
      </c>
      <c r="Y201" s="202"/>
      <c r="Z201" s="202"/>
      <c r="AA201" s="202"/>
      <c r="AB201" s="202"/>
      <c r="AC201" s="202"/>
      <c r="AD201" s="202"/>
      <c r="AE201" s="202"/>
      <c r="AF201" s="202"/>
      <c r="AG201" s="202"/>
    </row>
    <row r="202" ht="18" customHeight="1" spans="1:33">
      <c r="A202" s="110"/>
      <c r="B202" s="102">
        <v>17</v>
      </c>
      <c r="C202" s="103" t="s">
        <v>32</v>
      </c>
      <c r="D202" s="103" t="s">
        <v>288</v>
      </c>
      <c r="E202" s="299"/>
      <c r="F202" s="147" t="str">
        <f t="shared" si="141"/>
        <v>大理石平台</v>
      </c>
      <c r="G202" s="302">
        <f>2.4*20</f>
        <v>48</v>
      </c>
      <c r="H202" s="303"/>
      <c r="I202" s="91" t="str">
        <f>IFERROR(IF(E202="",VLOOKUP(F202,价格表,2,0),(VLOOKUP(E202,IF({1,0},价格引用表!K:K,价格引用表!I:I),2,0))),"")</f>
        <v>㎡</v>
      </c>
      <c r="J202" s="147">
        <f ca="1">IF(E202="",VLOOKUP(F202,价格表,5,0),VLOOKUP(E202,INDIRECT("价格引用表!K"&amp;MATCH(D202,价格引用表!H:H,0)&amp;":L1200"),2,0))</f>
        <v>260</v>
      </c>
      <c r="K202" s="307">
        <v>1</v>
      </c>
      <c r="L202" s="147">
        <f ca="1" t="shared" si="142"/>
        <v>12480</v>
      </c>
      <c r="M202" s="110"/>
      <c r="N202" s="102">
        <v>51</v>
      </c>
      <c r="O202" s="103" t="s">
        <v>29</v>
      </c>
      <c r="P202" s="103" t="s">
        <v>206</v>
      </c>
      <c r="Q202" s="299" t="s">
        <v>218</v>
      </c>
      <c r="R202" s="309" t="str">
        <f t="shared" si="143"/>
        <v>砖墙</v>
      </c>
      <c r="S202" s="310"/>
      <c r="T202" s="105">
        <f>3.3*(11.4+4.35*2)</f>
        <v>66.33</v>
      </c>
      <c r="U202" s="311" t="str">
        <f>IFERROR(IF(Q202="",VLOOKUP(R202,价格表,2,0),(VLOOKUP(Q202,IF({1,0},价格引用表!K:K,价格引用表!I:I),2,0))),"")</f>
        <v>㎡</v>
      </c>
      <c r="V202" s="312">
        <f ca="1">IF(Q202="",VLOOKUP(R202,价格表,5,0),VLOOKUP(Q202,INDIRECT("价格引用表!K"&amp;MATCH(R202,价格引用表!H:H,0)&amp;":L1200"),2,0))</f>
        <v>140</v>
      </c>
      <c r="W202" s="307">
        <v>1</v>
      </c>
      <c r="X202" s="312">
        <f ca="1" t="shared" si="144"/>
        <v>9286</v>
      </c>
      <c r="Y202" s="202"/>
      <c r="Z202" s="202"/>
      <c r="AA202" s="202"/>
      <c r="AB202" s="202"/>
      <c r="AC202" s="202"/>
      <c r="AD202" s="202"/>
      <c r="AE202" s="202"/>
      <c r="AF202" s="202"/>
      <c r="AG202" s="202"/>
    </row>
    <row r="203" ht="18" customHeight="1" spans="1:24">
      <c r="A203" s="110"/>
      <c r="B203" s="102">
        <v>18</v>
      </c>
      <c r="C203" s="103"/>
      <c r="D203" s="103" t="s">
        <v>326</v>
      </c>
      <c r="E203" s="299"/>
      <c r="F203" s="147" t="str">
        <f t="shared" si="141"/>
        <v>热水器</v>
      </c>
      <c r="G203" s="302">
        <v>1</v>
      </c>
      <c r="H203" s="303"/>
      <c r="I203" s="91" t="str">
        <f>IFERROR(IF(E203="",VLOOKUP(F203,价格表,2,0),(VLOOKUP(E203,IF({1,0},价格引用表!K:K,价格引用表!I:I),2,0))),"")</f>
        <v>台</v>
      </c>
      <c r="J203" s="147">
        <f ca="1">IF(E203="",VLOOKUP(F203,价格表,5,0),VLOOKUP(E203,INDIRECT("价格引用表!K"&amp;MATCH(D203,价格引用表!H:H,0)&amp;":L1200"),2,0))</f>
        <v>500</v>
      </c>
      <c r="K203" s="307">
        <v>1</v>
      </c>
      <c r="L203" s="147">
        <f ca="1" t="shared" si="142"/>
        <v>500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t="s">
        <v>312</v>
      </c>
      <c r="E204" s="299"/>
      <c r="F204" s="147" t="str">
        <f t="shared" si="141"/>
        <v>塑料水箱</v>
      </c>
      <c r="G204" s="302">
        <v>1</v>
      </c>
      <c r="H204" s="303"/>
      <c r="I204" s="91" t="str">
        <f>IFERROR(IF(E204="",VLOOKUP(F204,价格表,2,0),(VLOOKUP(E204,IF({1,0},价格引用表!K:K,价格引用表!I:I),2,0))),"")</f>
        <v>个</v>
      </c>
      <c r="J204" s="147">
        <f ca="1">IF(E204="",VLOOKUP(F204,价格表,5,0),VLOOKUP(E204,INDIRECT("价格引用表!K"&amp;MATCH(D204,价格引用表!H:H,0)&amp;":L1200"),2,0))</f>
        <v>400</v>
      </c>
      <c r="K204" s="307">
        <v>1</v>
      </c>
      <c r="L204" s="147">
        <f ca="1" t="shared" si="142"/>
        <v>400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32</v>
      </c>
      <c r="D205" s="103" t="s">
        <v>276</v>
      </c>
      <c r="E205" s="299"/>
      <c r="F205" s="147" t="str">
        <f t="shared" si="141"/>
        <v>水池（大）</v>
      </c>
      <c r="G205" s="302">
        <f>1*1*2</f>
        <v>2</v>
      </c>
      <c r="H205" s="303"/>
      <c r="I205" s="91" t="str">
        <f>IFERROR(IF(E205="",VLOOKUP(F205,价格表,2,0),(VLOOKUP(E205,IF({1,0},价格引用表!K:K,价格引用表!I:I),2,0))),"")</f>
        <v>m³</v>
      </c>
      <c r="J205" s="147">
        <f ca="1">IF(E205="",VLOOKUP(F205,价格表,5,0),VLOOKUP(E205,INDIRECT("价格引用表!K"&amp;MATCH(D205,价格引用表!H:H,0)&amp;":L1200"),2,0))</f>
        <v>150</v>
      </c>
      <c r="K205" s="307">
        <v>1</v>
      </c>
      <c r="L205" s="147">
        <f ca="1" t="shared" si="142"/>
        <v>300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32</v>
      </c>
      <c r="D206" s="103" t="s">
        <v>280</v>
      </c>
      <c r="E206" s="299"/>
      <c r="F206" s="147" t="str">
        <f t="shared" si="141"/>
        <v>渗水井</v>
      </c>
      <c r="G206" s="302">
        <v>2</v>
      </c>
      <c r="H206" s="303"/>
      <c r="I206" s="91" t="str">
        <f>IFERROR(IF(E206="",VLOOKUP(F206,价格表,2,0),(VLOOKUP(E206,IF({1,0},价格引用表!K:K,价格引用表!I:I),2,0))),"")</f>
        <v>个</v>
      </c>
      <c r="J206" s="147">
        <f ca="1">IF(E206="",VLOOKUP(F206,价格表,5,0),VLOOKUP(E206,INDIRECT("价格引用表!K"&amp;MATCH(D206,价格引用表!H:H,0)&amp;":L1200"),2,0))</f>
        <v>600</v>
      </c>
      <c r="K206" s="307">
        <v>1</v>
      </c>
      <c r="L206" s="147">
        <f ca="1" t="shared" si="142"/>
        <v>1200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960</v>
      </c>
      <c r="O219" s="319"/>
      <c r="P219" s="319"/>
      <c r="Q219" s="326"/>
      <c r="R219" s="327"/>
      <c r="S219" s="328"/>
      <c r="T219" s="105"/>
      <c r="U219" s="311"/>
      <c r="V219" s="327">
        <f ca="1">SUM(L186:L219,X186:X218)</f>
        <v>128874</v>
      </c>
      <c r="W219" s="329"/>
      <c r="X219" s="328"/>
    </row>
    <row r="220" ht="42" customHeight="1" spans="1:24">
      <c r="A220" s="405" t="s">
        <v>1022</v>
      </c>
      <c r="B220" s="314"/>
      <c r="C220" s="314"/>
      <c r="D220" s="314"/>
      <c r="E220" s="315"/>
      <c r="F220" s="316" t="e">
        <f ca="1">N220+U220</f>
        <v>#N/A</v>
      </c>
      <c r="G220" s="316"/>
      <c r="H220" s="316"/>
      <c r="I220" s="316"/>
      <c r="J220" s="406" t="s">
        <v>937</v>
      </c>
      <c r="K220" s="320"/>
      <c r="L220" s="320"/>
      <c r="M220" s="320"/>
      <c r="N220" s="316" t="e">
        <f>E28</f>
        <v>#N/A</v>
      </c>
      <c r="O220" s="316"/>
      <c r="P220" s="316"/>
      <c r="Q220" s="316"/>
      <c r="R220" s="406" t="s">
        <v>1023</v>
      </c>
      <c r="S220" s="320"/>
      <c r="T220" s="320"/>
      <c r="U220" s="316">
        <f ca="1">V219</f>
        <v>128874</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1024</v>
      </c>
      <c r="E222" s="317" t="e">
        <f>FB43/EX43</f>
        <v>#DIV/0!</v>
      </c>
      <c r="F222" s="202"/>
      <c r="G222" s="202"/>
      <c r="H222" s="202"/>
      <c r="I222" s="202"/>
      <c r="J222" s="202"/>
      <c r="K222" s="202"/>
      <c r="L222" s="202"/>
      <c r="M222" s="202"/>
      <c r="N222" s="202"/>
      <c r="O222" s="202"/>
      <c r="P222" s="202"/>
    </row>
    <row r="223" spans="2:21">
      <c r="B223" s="202"/>
      <c r="C223" s="202"/>
      <c r="D223" s="317" t="s">
        <v>1025</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4" workbookViewId="0">
      <selection activeCell="E14" sqref="E14"/>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1026</v>
      </c>
      <c r="B1" s="35"/>
      <c r="C1" s="35"/>
      <c r="D1" s="35"/>
      <c r="E1" s="35"/>
      <c r="F1" s="35"/>
      <c r="G1" s="35"/>
      <c r="H1" s="35"/>
    </row>
    <row r="2" spans="1:8">
      <c r="A2" s="35"/>
      <c r="B2" s="35"/>
      <c r="C2" s="35"/>
      <c r="D2" s="35"/>
      <c r="E2" s="35"/>
      <c r="F2" s="35"/>
      <c r="G2" s="35"/>
      <c r="H2" s="35"/>
    </row>
    <row r="3" ht="16.5" customHeight="1" spans="1:8">
      <c r="A3" s="36" t="s">
        <v>746</v>
      </c>
      <c r="B3" s="36" t="str">
        <f>输机表!K2</f>
        <v>0201015-01-01-0025-Z1</v>
      </c>
      <c r="C3" s="36"/>
      <c r="D3" s="36"/>
      <c r="E3" s="37" t="str">
        <f>输机表!U2&amp;输机表!Y2</f>
        <v>康正（容城县）2024评字第7号-午方北庄村1-18</v>
      </c>
      <c r="F3" s="37"/>
      <c r="G3" s="37"/>
      <c r="H3" s="37"/>
    </row>
    <row r="4" ht="16.5" customHeight="1" spans="1:8">
      <c r="A4" s="38" t="s">
        <v>943</v>
      </c>
      <c r="B4" s="39" t="str">
        <f>输机表!D2</f>
        <v>刘纪良</v>
      </c>
      <c r="C4" s="40"/>
      <c r="D4" s="41" t="s">
        <v>944</v>
      </c>
      <c r="E4" s="42"/>
      <c r="F4" s="39" t="str">
        <f>输机表!F2</f>
        <v>容城县午方北庄村</v>
      </c>
      <c r="G4" s="43"/>
      <c r="H4" s="40"/>
    </row>
    <row r="5" ht="16.5" customHeight="1" spans="1:8">
      <c r="A5" s="44" t="s">
        <v>945</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1027</v>
      </c>
      <c r="O6" t="s">
        <v>1028</v>
      </c>
      <c r="P6" t="s">
        <v>1029</v>
      </c>
    </row>
    <row r="7" ht="19.5" customHeight="1" spans="1:18">
      <c r="A7" s="50" t="str">
        <f>IF(COUNTIF(输机表!$C$4:$C$27,K7&amp;"*")&gt;0,K7,IFERROR(VLOOKUP(K7,房体结构,1,0),""))</f>
        <v>F1</v>
      </c>
      <c r="B7" s="51">
        <f ca="1">IF(COUNTIF(输机表!$C$4:$C$27,K7&amp;"*")=0,IFERROR(VLOOKUP(K7,房体结构,17,0),""),SUMIF(输机表!$C$4:$C$27,K7&amp;"*",输机表!$S$4:$S$7))</f>
        <v>207.05</v>
      </c>
      <c r="C7" s="50">
        <f ca="1">IF(COUNTIF(输机表!$C$4:$C$27,K7&amp;"*")=0,IFERROR(VLOOKUP(K7,房体结构,23,0),""),ROUND(SUMIF(输机表!$C$4:$C$27,K7&amp;"*",输机表!$Z$4:$Z$27)/B7,0))</f>
        <v>1385</v>
      </c>
      <c r="D7" s="50">
        <f ca="1">IFERROR(ROUND(C7*B7,0),"")</f>
        <v>286764</v>
      </c>
      <c r="E7" s="50" t="str">
        <f>IF(COUNTIF(输机表!$C$4:$C$27,L7&amp;"*")&gt;0,L7,IFERROR(VLOOKUP(L7,房体结构,1,0),""))</f>
        <v>F2</v>
      </c>
      <c r="F7" s="51">
        <f ca="1">IF(COUNTIF(输机表!$C$4:$C$27,L7&amp;"*")=0,IFERROR(VLOOKUP(L7,房体结构,17,0),""),SUMIF(输机表!$C$4:$C$27,L7&amp;"*",输机表!$S$4:$S$7))</f>
        <v>61</v>
      </c>
      <c r="G7" s="50">
        <f ca="1">IF(COUNTIF(输机表!$C$4:$C$27,L7&amp;"*")=0,IFERROR(VLOOKUP(L7,房体结构,23,0),""),ROUND(SUMIF(输机表!$C$4:$C$27,L7&amp;"*",输机表!$Z$4:$Z$27)/F7,0))</f>
        <v>1234</v>
      </c>
      <c r="H7" s="50">
        <f ca="1">IFERROR(ROUND(G7*F7,0),"")</f>
        <v>75274</v>
      </c>
      <c r="K7" s="69" t="s">
        <v>1030</v>
      </c>
      <c r="L7" s="69" t="s">
        <v>907</v>
      </c>
      <c r="M7" s="70" t="s">
        <v>1031</v>
      </c>
      <c r="N7">
        <f ca="1">SUMIFS(B7:B11,A7:A11,"F*")+SUMIFS(F7:F11,E7:E11,"F*")</f>
        <v>268.05</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1032</v>
      </c>
      <c r="L8" s="69" t="s">
        <v>1033</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1034</v>
      </c>
      <c r="L9" s="69" t="s">
        <v>1035</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1036</v>
      </c>
      <c r="L10" s="69" t="s">
        <v>1037</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1038</v>
      </c>
      <c r="L11" s="69" t="s">
        <v>1039</v>
      </c>
      <c r="M11" s="71"/>
    </row>
    <row r="12" ht="19.5" customHeight="1" spans="1:13">
      <c r="A12" s="48" t="s">
        <v>954</v>
      </c>
      <c r="B12" s="48"/>
      <c r="C12" s="52">
        <f ca="1">SUM(B7:B11)+SUM(F7:F11)</f>
        <v>268.05</v>
      </c>
      <c r="D12" s="53"/>
      <c r="E12" s="54" t="s">
        <v>955</v>
      </c>
      <c r="F12" s="54"/>
      <c r="G12" s="55">
        <f ca="1">SUM(D7:D11)+SUM(H7:H11)</f>
        <v>362038</v>
      </c>
      <c r="H12" s="56"/>
      <c r="M12" s="71"/>
    </row>
    <row r="13" ht="21.75" customHeight="1" spans="1:13">
      <c r="A13" s="36" t="s">
        <v>956</v>
      </c>
      <c r="B13" s="36"/>
      <c r="C13" s="36"/>
      <c r="D13" s="36"/>
      <c r="E13" s="36"/>
      <c r="F13" s="36"/>
      <c r="G13" s="36"/>
      <c r="H13" s="36"/>
      <c r="M13" s="71"/>
    </row>
    <row r="14" ht="28.8" spans="1:13">
      <c r="A14" s="57" t="s">
        <v>957</v>
      </c>
      <c r="B14" s="57" t="s">
        <v>939</v>
      </c>
      <c r="C14" s="57" t="s">
        <v>6</v>
      </c>
      <c r="D14" s="57" t="s">
        <v>958</v>
      </c>
      <c r="E14" s="57" t="s">
        <v>957</v>
      </c>
      <c r="F14" s="57" t="s">
        <v>939</v>
      </c>
      <c r="G14" s="57" t="s">
        <v>6</v>
      </c>
      <c r="H14" s="57" t="s">
        <v>958</v>
      </c>
      <c r="M14" s="71"/>
    </row>
    <row r="15" ht="17.25" customHeight="1" spans="1:13">
      <c r="A15" s="58" t="str">
        <f ca="1" t="shared" ref="A15:A41" si="2">IFERROR(VLOOKUP(K15,附属物位置,4,0),"")</f>
        <v>大门</v>
      </c>
      <c r="B15" s="58">
        <f ca="1" t="shared" ref="B15:B41" si="3">IF(A15="","",SUMIF(附属物名称,A15,附属物数量))</f>
        <v>16.05</v>
      </c>
      <c r="C15" s="58" t="str">
        <f ca="1" t="shared" ref="C15:C26" si="4">IFERROR(VLOOKUP(K15,附属物位置,6,0),"")</f>
        <v>㎡</v>
      </c>
      <c r="D15" s="59">
        <f ca="1" t="shared" ref="D15:D26" si="5">IF(A15="","",SUMIF(附属物名称,A15,附属物金额))</f>
        <v>4037</v>
      </c>
      <c r="E15" s="59" t="str">
        <f ca="1" t="shared" ref="E15:E26" si="6">IFERROR(VLOOKUP(L15,附属物位置,4,0),"")</f>
        <v>广场砖、彩砖地面</v>
      </c>
      <c r="F15" s="58">
        <f ca="1" t="shared" ref="F15:F40" si="7">IF(E15="","",SUMIF(附属物名称,E15,附属物数量))</f>
        <v>217.32</v>
      </c>
      <c r="G15" s="58" t="str">
        <f ca="1" t="shared" ref="G15:G26" si="8">IFERROR(VLOOKUP(L15,附属物位置,6,0),"")</f>
        <v>㎡</v>
      </c>
      <c r="H15" s="59">
        <f ca="1" t="shared" ref="H15:H26" si="9">IF(E15="","",SUMIF(附属物名称,E15,附属物金额))</f>
        <v>13039</v>
      </c>
      <c r="K15" s="72">
        <v>1</v>
      </c>
      <c r="L15" s="72">
        <v>2</v>
      </c>
      <c r="M15" s="71"/>
    </row>
    <row r="16" ht="17.25" customHeight="1" spans="1:13">
      <c r="A16" s="58" t="str">
        <f ca="1" t="shared" si="2"/>
        <v>水泥地面</v>
      </c>
      <c r="B16" s="58">
        <f ca="1" t="shared" si="3"/>
        <v>135.46</v>
      </c>
      <c r="C16" s="58" t="str">
        <f ca="1" t="shared" si="4"/>
        <v>㎡</v>
      </c>
      <c r="D16" s="59">
        <f ca="1" t="shared" si="5"/>
        <v>6773</v>
      </c>
      <c r="E16" s="59" t="str">
        <f ca="1" t="shared" si="6"/>
        <v>平砖地面</v>
      </c>
      <c r="F16" s="58">
        <f ca="1" t="shared" si="7"/>
        <v>92.18</v>
      </c>
      <c r="G16" s="58" t="str">
        <f ca="1" t="shared" si="8"/>
        <v>㎡</v>
      </c>
      <c r="H16" s="59">
        <f ca="1" t="shared" si="9"/>
        <v>2305</v>
      </c>
      <c r="K16" s="72">
        <v>3</v>
      </c>
      <c r="L16" s="72">
        <v>4</v>
      </c>
      <c r="M16" s="71"/>
    </row>
    <row r="17" ht="17.25" customHeight="1" spans="1:13">
      <c r="A17" s="58" t="str">
        <f ca="1" t="shared" si="2"/>
        <v>水井</v>
      </c>
      <c r="B17" s="58">
        <f ca="1" t="shared" si="3"/>
        <v>1</v>
      </c>
      <c r="C17" s="58" t="str">
        <f ca="1" t="shared" si="4"/>
        <v>眼</v>
      </c>
      <c r="D17" s="59">
        <f ca="1" t="shared" si="5"/>
        <v>4000</v>
      </c>
      <c r="E17" s="59" t="str">
        <f ca="1" t="shared" si="6"/>
        <v>太阳能</v>
      </c>
      <c r="F17" s="58">
        <f ca="1" t="shared" si="7"/>
        <v>1</v>
      </c>
      <c r="G17" s="58" t="str">
        <f ca="1" t="shared" si="8"/>
        <v>台</v>
      </c>
      <c r="H17" s="59">
        <f ca="1" t="shared" si="9"/>
        <v>1000</v>
      </c>
      <c r="K17" s="72">
        <v>5</v>
      </c>
      <c r="L17" s="72">
        <v>6</v>
      </c>
      <c r="M17" s="71"/>
    </row>
    <row r="18" ht="17.25" customHeight="1" spans="1:13">
      <c r="A18" s="58" t="str">
        <f ca="1" t="shared" si="2"/>
        <v>空调</v>
      </c>
      <c r="B18" s="58">
        <f ca="1" t="shared" si="3"/>
        <v>2</v>
      </c>
      <c r="C18" s="58" t="str">
        <f ca="1" t="shared" si="4"/>
        <v>台</v>
      </c>
      <c r="D18" s="59">
        <f ca="1" t="shared" si="5"/>
        <v>800</v>
      </c>
      <c r="E18" s="59" t="str">
        <f ca="1" t="shared" si="6"/>
        <v>宽带</v>
      </c>
      <c r="F18" s="58">
        <f ca="1" t="shared" si="7"/>
        <v>2</v>
      </c>
      <c r="G18" s="58" t="str">
        <f ca="1" t="shared" si="8"/>
        <v>条</v>
      </c>
      <c r="H18" s="59">
        <f ca="1" t="shared" si="9"/>
        <v>200</v>
      </c>
      <c r="K18" s="72">
        <v>7</v>
      </c>
      <c r="L18" s="72">
        <v>8</v>
      </c>
      <c r="M18" s="71"/>
    </row>
    <row r="19" ht="17.25" customHeight="1" spans="1:13">
      <c r="A19" s="58" t="str">
        <f ca="1" t="shared" si="2"/>
        <v>监控摄像头</v>
      </c>
      <c r="B19" s="58">
        <f ca="1" t="shared" si="3"/>
        <v>6</v>
      </c>
      <c r="C19" s="58" t="str">
        <f ca="1" t="shared" si="4"/>
        <v>个</v>
      </c>
      <c r="D19" s="59">
        <f ca="1" t="shared" si="5"/>
        <v>1200</v>
      </c>
      <c r="E19" s="59" t="str">
        <f ca="1" t="shared" si="6"/>
        <v>台阶</v>
      </c>
      <c r="F19" s="58">
        <f ca="1" t="shared" si="7"/>
        <v>6.66</v>
      </c>
      <c r="G19" s="58" t="str">
        <f ca="1" t="shared" si="8"/>
        <v>㎡</v>
      </c>
      <c r="H19" s="59">
        <f ca="1" t="shared" si="9"/>
        <v>2997</v>
      </c>
      <c r="K19" s="72">
        <v>9</v>
      </c>
      <c r="L19" s="72">
        <v>10</v>
      </c>
      <c r="M19" s="71"/>
    </row>
    <row r="20" ht="17.25" customHeight="1" spans="1:13">
      <c r="A20" s="58" t="str">
        <f ca="1" t="shared" si="2"/>
        <v>火炕</v>
      </c>
      <c r="B20" s="58">
        <f ca="1" t="shared" si="3"/>
        <v>1</v>
      </c>
      <c r="C20" s="58" t="str">
        <f ca="1" t="shared" si="4"/>
        <v>个</v>
      </c>
      <c r="D20" s="59">
        <f ca="1" t="shared" si="5"/>
        <v>1000</v>
      </c>
      <c r="E20" s="59" t="str">
        <f ca="1" t="shared" si="6"/>
        <v>化粪池</v>
      </c>
      <c r="F20" s="58">
        <f ca="1" t="shared" si="7"/>
        <v>2</v>
      </c>
      <c r="G20" s="58" t="str">
        <f ca="1" t="shared" si="8"/>
        <v>个</v>
      </c>
      <c r="H20" s="59">
        <f ca="1" t="shared" si="9"/>
        <v>800</v>
      </c>
      <c r="K20" s="72">
        <v>11</v>
      </c>
      <c r="L20" s="72">
        <v>12</v>
      </c>
      <c r="M20" s="71"/>
    </row>
    <row r="21" ht="17.25" customHeight="1" spans="1:13">
      <c r="A21" s="58" t="str">
        <f ca="1" t="shared" si="2"/>
        <v>大理石平台</v>
      </c>
      <c r="B21" s="58">
        <f ca="1" t="shared" si="3"/>
        <v>48</v>
      </c>
      <c r="C21" s="58" t="str">
        <f ca="1" t="shared" si="4"/>
        <v>㎡</v>
      </c>
      <c r="D21" s="59">
        <f ca="1" t="shared" si="5"/>
        <v>12480</v>
      </c>
      <c r="E21" s="59" t="str">
        <f ca="1" t="shared" si="6"/>
        <v>热水器</v>
      </c>
      <c r="F21" s="58">
        <f ca="1" t="shared" si="7"/>
        <v>1</v>
      </c>
      <c r="G21" s="58" t="str">
        <f ca="1" t="shared" si="8"/>
        <v>台</v>
      </c>
      <c r="H21" s="59">
        <f ca="1" t="shared" si="9"/>
        <v>500</v>
      </c>
      <c r="K21" s="72">
        <v>13</v>
      </c>
      <c r="L21" s="72">
        <v>14</v>
      </c>
      <c r="M21" s="71"/>
    </row>
    <row r="22" ht="17.25" customHeight="1" spans="1:13">
      <c r="A22" s="58" t="str">
        <f ca="1" t="shared" si="2"/>
        <v>塑料水箱</v>
      </c>
      <c r="B22" s="58">
        <f ca="1" t="shared" si="3"/>
        <v>1</v>
      </c>
      <c r="C22" s="58" t="str">
        <f ca="1" t="shared" si="4"/>
        <v>个</v>
      </c>
      <c r="D22" s="59">
        <f ca="1" t="shared" si="5"/>
        <v>400</v>
      </c>
      <c r="E22" s="59" t="str">
        <f ca="1" t="shared" si="6"/>
        <v>水池（大）</v>
      </c>
      <c r="F22" s="58">
        <f ca="1" t="shared" si="7"/>
        <v>2</v>
      </c>
      <c r="G22" s="58" t="str">
        <f ca="1" t="shared" si="8"/>
        <v>m³</v>
      </c>
      <c r="H22" s="59">
        <f ca="1" t="shared" si="9"/>
        <v>300</v>
      </c>
      <c r="K22" s="72">
        <v>15</v>
      </c>
      <c r="L22" s="72">
        <v>16</v>
      </c>
      <c r="M22" s="71"/>
    </row>
    <row r="23" ht="17.25" customHeight="1" spans="1:13">
      <c r="A23" s="58" t="str">
        <f ca="1" t="shared" si="2"/>
        <v>渗水井</v>
      </c>
      <c r="B23" s="58">
        <f ca="1" t="shared" si="3"/>
        <v>2</v>
      </c>
      <c r="C23" s="58" t="str">
        <f ca="1" t="shared" si="4"/>
        <v>个</v>
      </c>
      <c r="D23" s="59">
        <f ca="1" t="shared" si="5"/>
        <v>1200</v>
      </c>
      <c r="E23" s="59" t="str">
        <f ca="1" t="shared" si="6"/>
        <v>S1</v>
      </c>
      <c r="F23" s="58">
        <f ca="1" t="shared" si="7"/>
        <v>69.65</v>
      </c>
      <c r="G23" s="58" t="str">
        <f ca="1" t="shared" si="8"/>
        <v>㎡</v>
      </c>
      <c r="H23" s="59">
        <f ca="1" t="shared" si="9"/>
        <v>15036</v>
      </c>
      <c r="K23" s="72">
        <v>17</v>
      </c>
      <c r="L23" s="72">
        <v>18</v>
      </c>
      <c r="M23" s="71"/>
    </row>
    <row r="24" ht="17.25" customHeight="1" spans="1:13">
      <c r="A24" s="58" t="str">
        <f ca="1" t="shared" si="2"/>
        <v>S2</v>
      </c>
      <c r="B24" s="58">
        <f ca="1" t="shared" si="3"/>
        <v>69.65</v>
      </c>
      <c r="C24" s="58" t="str">
        <f ca="1" t="shared" si="4"/>
        <v>㎡</v>
      </c>
      <c r="D24" s="59">
        <f ca="1" t="shared" si="5"/>
        <v>15036</v>
      </c>
      <c r="E24" s="59" t="str">
        <f ca="1" t="shared" si="6"/>
        <v>材树</v>
      </c>
      <c r="F24" s="58">
        <f ca="1" t="shared" si="7"/>
        <v>11</v>
      </c>
      <c r="G24" s="58" t="str">
        <f ca="1" t="shared" si="8"/>
        <v>棵</v>
      </c>
      <c r="H24" s="59">
        <f ca="1" t="shared" si="9"/>
        <v>1320</v>
      </c>
      <c r="K24" s="72">
        <v>19</v>
      </c>
      <c r="L24" s="72">
        <v>20</v>
      </c>
      <c r="M24" s="71"/>
    </row>
    <row r="25" ht="17.25" customHeight="1" spans="1:13">
      <c r="A25" s="58" t="str">
        <f ca="1" t="shared" si="2"/>
        <v>香椿树</v>
      </c>
      <c r="B25" s="58">
        <f ca="1" t="shared" si="3"/>
        <v>1</v>
      </c>
      <c r="C25" s="58" t="str">
        <f ca="1" t="shared" si="4"/>
        <v>棵</v>
      </c>
      <c r="D25" s="59">
        <f ca="1" t="shared" si="5"/>
        <v>150</v>
      </c>
      <c r="E25" s="59" t="str">
        <f ca="1" t="shared" si="6"/>
        <v>果树</v>
      </c>
      <c r="F25" s="58">
        <f ca="1" t="shared" si="7"/>
        <v>8</v>
      </c>
      <c r="G25" s="58" t="str">
        <f ca="1" t="shared" si="8"/>
        <v>棵</v>
      </c>
      <c r="H25" s="59">
        <f ca="1" t="shared" si="9"/>
        <v>1800</v>
      </c>
      <c r="K25" s="72">
        <v>21</v>
      </c>
      <c r="L25" s="72">
        <v>22</v>
      </c>
      <c r="M25" s="71"/>
    </row>
    <row r="26" ht="17.25" customHeight="1" spans="1:13">
      <c r="A26" s="58" t="str">
        <f ca="1" t="shared" si="2"/>
        <v>葡萄</v>
      </c>
      <c r="B26" s="58">
        <f ca="1" t="shared" si="3"/>
        <v>13</v>
      </c>
      <c r="C26" s="58" t="str">
        <f ca="1" t="shared" si="4"/>
        <v>棵</v>
      </c>
      <c r="D26" s="59">
        <f ca="1" t="shared" si="5"/>
        <v>1950</v>
      </c>
      <c r="E26" s="59" t="str">
        <f ca="1" t="shared" si="6"/>
        <v>门垛</v>
      </c>
      <c r="F26" s="58">
        <f ca="1" t="shared" si="7"/>
        <v>0.5</v>
      </c>
      <c r="G26" s="58" t="str">
        <f ca="1" t="shared" si="8"/>
        <v>对</v>
      </c>
      <c r="H26" s="59">
        <f ca="1" t="shared" si="9"/>
        <v>583</v>
      </c>
      <c r="K26" s="72">
        <v>23</v>
      </c>
      <c r="L26" s="72">
        <v>24</v>
      </c>
      <c r="M26" s="71"/>
    </row>
    <row r="27" ht="17.25" customHeight="1" spans="1:13">
      <c r="A27" s="58" t="str">
        <f ca="1" t="shared" si="2"/>
        <v>C1</v>
      </c>
      <c r="B27" s="58">
        <f ca="1" t="shared" si="3"/>
        <v>5.97</v>
      </c>
      <c r="C27" s="58" t="str">
        <f ca="1" t="shared" ref="C27:C41" si="10">IFERROR(VLOOKUP(K27,附属物位置,6,0),"")</f>
        <v>㎡</v>
      </c>
      <c r="D27" s="59">
        <f ca="1" t="shared" ref="D27:D41" si="11">IF(A27="","",SUMIF(附属物名称,A27,附属物金额))</f>
        <v>2561</v>
      </c>
      <c r="E27" s="59" t="str">
        <f ca="1" t="shared" ref="E27:E40" si="12">IFERROR(VLOOKUP(L27,附属物位置,4,0),"")</f>
        <v>P1</v>
      </c>
      <c r="F27" s="58">
        <f ca="1" t="shared" si="7"/>
        <v>10.56</v>
      </c>
      <c r="G27" s="58" t="str">
        <f ca="1" t="shared" ref="G27:G40" si="13">IFERROR(VLOOKUP(L27,附属物位置,6,0),"")</f>
        <v>㎡</v>
      </c>
      <c r="H27" s="59">
        <f ca="1" t="shared" ref="H27:H40" si="14">IF(E27="","",SUMIF(附属物名称,E27,附属物金额))</f>
        <v>528</v>
      </c>
      <c r="K27" s="72">
        <v>25</v>
      </c>
      <c r="L27" s="72">
        <v>26</v>
      </c>
      <c r="M27" s="71"/>
    </row>
    <row r="28" ht="17.25" customHeight="1" spans="1:13">
      <c r="A28" s="58" t="str">
        <f ca="1" t="shared" si="2"/>
        <v>P2</v>
      </c>
      <c r="B28" s="58">
        <f ca="1" t="shared" si="3"/>
        <v>49.59</v>
      </c>
      <c r="C28" s="58" t="str">
        <f ca="1" t="shared" si="10"/>
        <v>㎡</v>
      </c>
      <c r="D28" s="59">
        <f ca="1" t="shared" si="11"/>
        <v>4463</v>
      </c>
      <c r="E28" s="59" t="str">
        <f ca="1" t="shared" si="12"/>
        <v>砖墙</v>
      </c>
      <c r="F28" s="58">
        <f ca="1" t="shared" si="7"/>
        <v>200.33</v>
      </c>
      <c r="G28" s="58" t="str">
        <f ca="1" t="shared" si="13"/>
        <v>㎡</v>
      </c>
      <c r="H28" s="59">
        <f ca="1" t="shared" si="14"/>
        <v>32416</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961</v>
      </c>
      <c r="F41" s="61"/>
      <c r="G41" s="62">
        <f ca="1">SUM(D15:D41)+SUM(H15:H39)</f>
        <v>128874</v>
      </c>
      <c r="H41" s="61"/>
      <c r="K41" s="72">
        <v>53</v>
      </c>
      <c r="M41" s="71"/>
    </row>
    <row r="42" ht="17.25" customHeight="1" spans="1:8">
      <c r="A42" s="60" t="s">
        <v>962</v>
      </c>
      <c r="B42" s="61"/>
      <c r="C42" s="62">
        <f ca="1">G41+G12</f>
        <v>490912</v>
      </c>
      <c r="D42" s="61"/>
      <c r="E42" s="63" t="s">
        <v>963</v>
      </c>
      <c r="F42" s="64" t="str">
        <f ca="1">TEXT(C42,"[DBnum2]")&amp;"元整"</f>
        <v>肆拾玖万零玖佰壹拾贰元整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968</v>
      </c>
      <c r="B3" s="3"/>
      <c r="C3" s="3"/>
      <c r="D3" s="3"/>
      <c r="E3" s="4" t="e">
        <f>#REF!</f>
        <v>#REF!</v>
      </c>
      <c r="F3" s="8"/>
      <c r="G3" s="8"/>
      <c r="H3" s="8"/>
      <c r="I3" s="8"/>
      <c r="J3" s="8"/>
      <c r="K3" s="8"/>
      <c r="L3" s="8"/>
      <c r="M3" s="8"/>
      <c r="N3" s="8"/>
      <c r="O3" s="8"/>
      <c r="P3" s="8"/>
      <c r="Q3" s="8"/>
    </row>
    <row r="4" spans="1:17">
      <c r="A4" s="3" t="s">
        <v>969</v>
      </c>
      <c r="B4" s="3"/>
      <c r="C4" s="3"/>
      <c r="D4" s="3"/>
      <c r="E4" s="4" t="e">
        <f>#REF!</f>
        <v>#REF!</v>
      </c>
      <c r="F4" s="8"/>
      <c r="G4" s="8"/>
      <c r="H4" s="8"/>
      <c r="I4" s="8"/>
      <c r="J4" s="8"/>
      <c r="K4" s="8"/>
      <c r="L4" s="8"/>
      <c r="M4" s="8"/>
      <c r="N4" s="8"/>
      <c r="O4" s="8"/>
      <c r="P4" s="8"/>
      <c r="Q4" s="8"/>
    </row>
    <row r="5" spans="1:17">
      <c r="A5" s="6" t="s">
        <v>970</v>
      </c>
      <c r="B5" s="6"/>
      <c r="C5" s="6"/>
      <c r="D5" s="6"/>
      <c r="E5" s="7"/>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e">
        <f>#REF!</f>
        <v>#REF!</v>
      </c>
      <c r="E9" s="9"/>
      <c r="F9" s="9"/>
      <c r="G9" s="9"/>
      <c r="H9" s="9"/>
      <c r="I9" s="9"/>
      <c r="J9" s="9"/>
      <c r="K9" s="9"/>
      <c r="L9" s="9"/>
      <c r="M9" s="9"/>
      <c r="N9" s="9"/>
      <c r="O9" s="9"/>
      <c r="P9" s="9"/>
      <c r="Q9" s="9"/>
    </row>
    <row r="10" spans="1:17">
      <c r="A10" s="9" t="s">
        <v>976</v>
      </c>
      <c r="B10" s="9"/>
      <c r="C10" s="9"/>
      <c r="D10" s="9" t="e">
        <f>#REF!</f>
        <v>#REF!</v>
      </c>
      <c r="E10" s="9"/>
      <c r="F10" s="9"/>
      <c r="G10" s="9"/>
      <c r="H10" s="9"/>
      <c r="I10" s="9"/>
      <c r="J10" s="9"/>
      <c r="K10" s="9"/>
      <c r="L10" s="9"/>
      <c r="M10" s="9"/>
      <c r="N10" s="9"/>
      <c r="O10" s="9"/>
      <c r="P10" s="9"/>
      <c r="Q10" s="9"/>
    </row>
    <row r="11" spans="1:17">
      <c r="A11" s="9" t="s">
        <v>977</v>
      </c>
      <c r="B11" s="9"/>
      <c r="C11" s="9"/>
      <c r="D11" s="9" t="e">
        <f>#REF!&amp;"平方米"</f>
        <v>#REF!</v>
      </c>
      <c r="E11" s="9"/>
      <c r="F11" s="9"/>
      <c r="G11" s="9"/>
      <c r="H11" s="9"/>
      <c r="I11" s="9"/>
      <c r="J11" s="9"/>
      <c r="K11" s="9"/>
      <c r="L11" s="9"/>
      <c r="M11" s="9"/>
      <c r="N11" s="9"/>
      <c r="O11" s="9"/>
      <c r="P11" s="9"/>
      <c r="Q11" s="9"/>
    </row>
    <row r="12" spans="1:17">
      <c r="A12" s="3" t="s">
        <v>978</v>
      </c>
      <c r="B12" s="3"/>
      <c r="C12" s="3"/>
      <c r="D12" s="11" t="e">
        <f>#REF!</f>
        <v>#REF!</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t="e">
        <f>"¥"&amp;#REF!&amp;"元"</f>
        <v>#REF!</v>
      </c>
      <c r="H26" s="15"/>
      <c r="I26" s="15"/>
      <c r="J26" s="15"/>
      <c r="K26" s="15"/>
      <c r="L26" s="15"/>
      <c r="M26" s="15"/>
      <c r="N26" s="15"/>
      <c r="O26" s="15"/>
      <c r="P26" s="15"/>
      <c r="Q26" s="15"/>
    </row>
    <row r="27" spans="1:17">
      <c r="A27" s="9" t="s">
        <v>995</v>
      </c>
      <c r="B27" s="9"/>
      <c r="C27" s="9"/>
      <c r="D27" s="9" t="e">
        <f>"人民币"&amp;#REF!</f>
        <v>#REF!</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2.5" customHeight="1" spans="1:17">
      <c r="A29" s="8"/>
      <c r="B29" s="30" t="s">
        <v>997</v>
      </c>
      <c r="C29" s="30"/>
      <c r="D29" s="30"/>
      <c r="E29" s="30"/>
      <c r="F29" s="30"/>
      <c r="G29" s="30" t="s">
        <v>998</v>
      </c>
      <c r="H29" s="31"/>
      <c r="I29" s="31"/>
      <c r="J29" s="31"/>
      <c r="K29" s="30" t="s">
        <v>999</v>
      </c>
      <c r="L29" s="30"/>
      <c r="M29" s="30"/>
      <c r="N29" s="30"/>
      <c r="O29" s="30"/>
      <c r="P29" s="32" t="s">
        <v>1000</v>
      </c>
      <c r="Q29" s="32"/>
    </row>
    <row r="30" ht="32.5" customHeight="1" spans="1:17">
      <c r="A30" s="8"/>
      <c r="B30" s="30" t="s">
        <v>997</v>
      </c>
      <c r="C30" s="30"/>
      <c r="D30" s="30"/>
      <c r="E30" s="30"/>
      <c r="F30" s="30"/>
      <c r="G30" s="30" t="s">
        <v>998</v>
      </c>
      <c r="H30" s="31"/>
      <c r="I30" s="31"/>
      <c r="J30" s="31"/>
      <c r="K30" s="30" t="s">
        <v>999</v>
      </c>
      <c r="L30" s="30"/>
      <c r="M30" s="30"/>
      <c r="N30" s="30"/>
      <c r="O30" s="30"/>
      <c r="P30" s="32" t="s">
        <v>1000</v>
      </c>
      <c r="Q30" s="32"/>
    </row>
    <row r="31" spans="1:17">
      <c r="A31" s="3" t="s">
        <v>1001</v>
      </c>
      <c r="B31" s="3"/>
      <c r="C31" s="3"/>
      <c r="D31" s="3"/>
      <c r="E31" s="19" t="e">
        <f>D12</f>
        <v>#REF!</v>
      </c>
      <c r="F31" s="19"/>
      <c r="G31" s="19"/>
      <c r="H31" s="20"/>
      <c r="I31" s="19"/>
      <c r="J31" s="19"/>
      <c r="K31" s="19"/>
      <c r="L31" s="19"/>
      <c r="M31" s="20"/>
      <c r="N31" s="20"/>
      <c r="O31" s="20"/>
      <c r="P31" s="20"/>
      <c r="Q31" s="20"/>
    </row>
    <row r="32" spans="1:18">
      <c r="A32" s="3" t="s">
        <v>1002</v>
      </c>
      <c r="B32" s="3"/>
      <c r="C32" s="3"/>
      <c r="D32" s="3"/>
      <c r="E32" s="22" t="e">
        <f>价值时点&amp;"至"&amp;#REF!</f>
        <v>#REF!</v>
      </c>
      <c r="F32" s="22"/>
      <c r="G32" s="22"/>
      <c r="H32" s="17"/>
      <c r="I32" s="22"/>
      <c r="J32" s="22"/>
      <c r="K32" s="22"/>
      <c r="L32" s="22"/>
      <c r="M32" s="9"/>
      <c r="N32" s="9"/>
      <c r="O32" s="9"/>
      <c r="P32" s="9"/>
      <c r="Q32" s="9"/>
      <c r="R32" s="34"/>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8.9" customHeight="1" spans="1:17">
      <c r="A38" s="24" t="s">
        <v>1010</v>
      </c>
      <c r="B38" s="24"/>
      <c r="C38" s="24"/>
      <c r="D38" s="24"/>
      <c r="E38" s="24"/>
      <c r="F38" s="24"/>
      <c r="G38" s="24"/>
      <c r="H38" s="24"/>
      <c r="I38" s="24"/>
      <c r="J38" s="24"/>
      <c r="K38" s="24"/>
      <c r="L38" s="24"/>
      <c r="M38" s="24"/>
      <c r="N38" s="24"/>
      <c r="O38" s="24"/>
      <c r="P38" s="24"/>
      <c r="Q38" s="24"/>
    </row>
    <row r="39" ht="28.9" customHeight="1" spans="1:17">
      <c r="A39" s="23" t="s">
        <v>1011</v>
      </c>
      <c r="B39" s="23"/>
      <c r="C39" s="23"/>
      <c r="D39" s="23"/>
      <c r="E39" s="23"/>
      <c r="F39" s="23"/>
      <c r="G39" s="23"/>
      <c r="H39" s="23"/>
      <c r="I39" s="23"/>
      <c r="J39" s="23"/>
      <c r="K39" s="23"/>
      <c r="L39" s="23"/>
      <c r="M39" s="23"/>
      <c r="N39" s="23"/>
      <c r="O39" s="23"/>
      <c r="P39" s="23"/>
      <c r="Q39" s="23"/>
    </row>
    <row r="40" ht="29.5" customHeight="1" spans="1:17">
      <c r="A40" s="23" t="s">
        <v>1012</v>
      </c>
      <c r="B40" s="23"/>
      <c r="C40" s="23"/>
      <c r="D40" s="23"/>
      <c r="E40" s="23"/>
      <c r="F40" s="23"/>
      <c r="G40" s="23"/>
      <c r="H40" s="23"/>
      <c r="I40" s="23"/>
      <c r="J40" s="23"/>
      <c r="K40" s="23"/>
      <c r="L40" s="23"/>
      <c r="M40" s="23"/>
      <c r="N40" s="23"/>
      <c r="O40" s="23"/>
      <c r="P40" s="23"/>
      <c r="Q40" s="23"/>
    </row>
    <row r="41" spans="1:17">
      <c r="A41" s="8" t="s">
        <v>1013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1040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1041</v>
      </c>
      <c r="B1" s="1"/>
      <c r="C1" s="1"/>
      <c r="D1" s="1"/>
      <c r="E1" s="1"/>
      <c r="F1" s="1"/>
      <c r="G1" s="1"/>
      <c r="H1" s="1"/>
      <c r="I1" s="1"/>
      <c r="J1" s="1"/>
      <c r="K1" s="1"/>
      <c r="L1" s="1"/>
      <c r="M1" s="1"/>
      <c r="N1" s="1"/>
      <c r="O1" s="1"/>
      <c r="P1" s="1"/>
      <c r="Q1" s="1"/>
    </row>
    <row r="2" ht="16.35" spans="1:17">
      <c r="A2" s="2" t="str">
        <f>输机表!U2&amp;输机表!Y2</f>
        <v>康正（容城县）2024评字第7号-午方北庄村1-18</v>
      </c>
      <c r="B2" s="2"/>
      <c r="C2" s="2"/>
      <c r="D2" s="2"/>
      <c r="E2" s="2"/>
      <c r="F2" s="2"/>
      <c r="G2" s="2"/>
      <c r="H2" s="2"/>
      <c r="I2" s="2"/>
      <c r="J2" s="2"/>
      <c r="K2" s="2"/>
      <c r="L2" s="2"/>
      <c r="M2" s="2"/>
      <c r="N2" s="2"/>
      <c r="O2" s="2"/>
      <c r="P2" s="2"/>
      <c r="Q2" s="2"/>
    </row>
    <row r="3" spans="1:17">
      <c r="A3" s="3" t="s">
        <v>968</v>
      </c>
      <c r="B3" s="3"/>
      <c r="C3" s="3"/>
      <c r="D3" s="3"/>
      <c r="E3" s="4" t="str">
        <f>输机表!AB2</f>
        <v>起步区一北项目</v>
      </c>
      <c r="F3" s="5"/>
      <c r="G3" s="5"/>
      <c r="H3" s="5"/>
      <c r="I3" s="5"/>
      <c r="J3" s="5"/>
      <c r="K3" s="5"/>
      <c r="L3" s="5"/>
      <c r="M3" s="5"/>
      <c r="N3" s="5"/>
      <c r="O3" s="5"/>
      <c r="P3" s="5"/>
      <c r="Q3" s="5"/>
    </row>
    <row r="4" spans="1:17">
      <c r="A4" s="3" t="s">
        <v>969</v>
      </c>
      <c r="B4" s="3"/>
      <c r="C4" s="3"/>
      <c r="D4" s="3"/>
      <c r="E4" s="4" t="str">
        <f>输机表!DH2</f>
        <v>容城县征迁安置办公室</v>
      </c>
      <c r="F4" s="5"/>
      <c r="G4" s="5"/>
      <c r="H4" s="5"/>
      <c r="I4" s="5"/>
      <c r="J4" s="5"/>
      <c r="K4" s="5"/>
      <c r="L4" s="5"/>
      <c r="M4" s="5"/>
      <c r="N4" s="5"/>
      <c r="O4" s="5"/>
      <c r="P4" s="5"/>
      <c r="Q4" s="5"/>
    </row>
    <row r="5" spans="1:17">
      <c r="A5" s="6" t="s">
        <v>970</v>
      </c>
      <c r="B5" s="6"/>
      <c r="C5" s="6"/>
      <c r="D5" s="6"/>
      <c r="E5" s="7" t="s">
        <v>1042</v>
      </c>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str">
        <f>结果通知单!B4</f>
        <v>刘纪良</v>
      </c>
      <c r="E9" s="9"/>
      <c r="F9" s="9"/>
      <c r="G9" s="9"/>
      <c r="H9" s="9"/>
      <c r="I9" s="9"/>
      <c r="J9" s="9"/>
      <c r="K9" s="9"/>
      <c r="L9" s="9"/>
      <c r="M9" s="9"/>
      <c r="N9" s="9"/>
      <c r="O9" s="9"/>
      <c r="P9" s="9"/>
      <c r="Q9" s="9"/>
    </row>
    <row r="10" spans="1:17">
      <c r="A10" s="9" t="s">
        <v>976</v>
      </c>
      <c r="B10" s="9"/>
      <c r="C10" s="9"/>
      <c r="D10" s="9" t="str">
        <f>结果通知单!F4</f>
        <v>容城县午方北庄村</v>
      </c>
      <c r="E10" s="9"/>
      <c r="F10" s="9"/>
      <c r="G10" s="9"/>
      <c r="H10" s="9"/>
      <c r="I10" s="9"/>
      <c r="J10" s="9"/>
      <c r="K10" s="9"/>
      <c r="L10" s="9"/>
      <c r="M10" s="9"/>
      <c r="N10" s="9"/>
      <c r="O10" s="9"/>
      <c r="P10" s="9"/>
      <c r="Q10" s="9"/>
    </row>
    <row r="11" spans="1:17">
      <c r="A11" s="9" t="s">
        <v>977</v>
      </c>
      <c r="B11" s="9"/>
      <c r="C11" s="9"/>
      <c r="D11" s="10">
        <f ca="1">结果通知单!C12</f>
        <v>268.05</v>
      </c>
      <c r="E11" s="10"/>
      <c r="F11" s="9" t="s">
        <v>12</v>
      </c>
      <c r="G11" s="9"/>
      <c r="H11" s="9"/>
      <c r="I11" s="9"/>
      <c r="J11" s="9"/>
      <c r="K11" s="9"/>
      <c r="L11" s="9"/>
      <c r="M11" s="9"/>
      <c r="N11" s="9"/>
      <c r="O11" s="9"/>
      <c r="P11" s="9"/>
      <c r="Q11" s="9"/>
    </row>
    <row r="12" spans="1:17">
      <c r="A12" s="3" t="s">
        <v>978</v>
      </c>
      <c r="B12" s="3"/>
      <c r="C12" s="3"/>
      <c r="D12" s="11" t="str">
        <f>输机表!R2</f>
        <v>2024年10月24日</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f ca="1">结果通知单!C42</f>
        <v>490912</v>
      </c>
      <c r="H26" s="15"/>
      <c r="I26" s="15"/>
      <c r="J26" s="15"/>
      <c r="K26" s="15"/>
      <c r="L26" s="15"/>
      <c r="M26" s="15"/>
      <c r="N26" s="15"/>
      <c r="O26" s="15"/>
      <c r="P26" s="15"/>
      <c r="Q26" s="15"/>
    </row>
    <row r="27" spans="1:17">
      <c r="A27" s="9" t="s">
        <v>995</v>
      </c>
      <c r="B27" s="9"/>
      <c r="C27" s="9"/>
      <c r="D27" s="9" t="str">
        <f ca="1">结果通知单!F42</f>
        <v>肆拾玖万零玖佰壹拾贰元整</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0.75" customHeight="1" spans="1:17">
      <c r="A29" s="8"/>
      <c r="B29" s="17" t="s">
        <v>997</v>
      </c>
      <c r="C29" s="17"/>
      <c r="D29" s="17"/>
      <c r="E29" s="17" t="s">
        <v>1043</v>
      </c>
      <c r="F29" s="17"/>
      <c r="G29" s="17" t="s">
        <v>998</v>
      </c>
      <c r="H29" s="18">
        <v>1120100036</v>
      </c>
      <c r="I29" s="18"/>
      <c r="J29" s="18"/>
      <c r="K29" s="17" t="s">
        <v>999</v>
      </c>
      <c r="L29" s="17"/>
      <c r="M29" s="17"/>
      <c r="N29" s="17"/>
      <c r="O29" s="17"/>
      <c r="P29" s="28">
        <f>I32</f>
        <v>45604</v>
      </c>
      <c r="Q29" s="28"/>
    </row>
    <row r="30" ht="34.5" customHeight="1" spans="1:17">
      <c r="A30" s="8"/>
      <c r="B30" s="17" t="s">
        <v>997</v>
      </c>
      <c r="C30" s="17"/>
      <c r="D30" s="17"/>
      <c r="E30" s="17" t="s">
        <v>1044</v>
      </c>
      <c r="F30" s="17"/>
      <c r="G30" s="17" t="s">
        <v>998</v>
      </c>
      <c r="H30" s="18">
        <v>1120210057</v>
      </c>
      <c r="I30" s="18"/>
      <c r="J30" s="18"/>
      <c r="K30" s="17" t="s">
        <v>999</v>
      </c>
      <c r="L30" s="17"/>
      <c r="M30" s="17"/>
      <c r="N30" s="17"/>
      <c r="O30" s="17"/>
      <c r="P30" s="28">
        <f>I32</f>
        <v>45604</v>
      </c>
      <c r="Q30" s="28"/>
    </row>
    <row r="31" spans="1:17">
      <c r="A31" s="3" t="s">
        <v>1001</v>
      </c>
      <c r="B31" s="3"/>
      <c r="C31" s="3"/>
      <c r="D31" s="3"/>
      <c r="E31" s="19">
        <f>输机表!DN2</f>
        <v>45590</v>
      </c>
      <c r="F31" s="19"/>
      <c r="G31" s="19"/>
      <c r="H31" s="20"/>
      <c r="I31" s="19"/>
      <c r="J31" s="19"/>
      <c r="K31" s="19"/>
      <c r="L31" s="19"/>
      <c r="M31" s="20"/>
      <c r="N31" s="20"/>
      <c r="O31" s="20"/>
      <c r="P31" s="20"/>
      <c r="Q31" s="20"/>
    </row>
    <row r="32" spans="1:17">
      <c r="A32" s="3" t="s">
        <v>1002</v>
      </c>
      <c r="B32" s="3"/>
      <c r="C32" s="3"/>
      <c r="D32" s="3"/>
      <c r="E32" s="21">
        <f>E31</f>
        <v>45590</v>
      </c>
      <c r="F32" s="21"/>
      <c r="G32" s="21"/>
      <c r="H32" s="22" t="s">
        <v>1045</v>
      </c>
      <c r="I32" s="21">
        <f>E32+14</f>
        <v>45604</v>
      </c>
      <c r="J32" s="21"/>
      <c r="K32" s="21"/>
      <c r="L32" s="21"/>
      <c r="M32" s="22"/>
      <c r="N32" s="22"/>
      <c r="O32" s="22"/>
      <c r="P32" s="22"/>
      <c r="Q32" s="22"/>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6.25" customHeight="1" spans="1:17">
      <c r="A38" s="24" t="s">
        <v>1010</v>
      </c>
      <c r="B38" s="24"/>
      <c r="C38" s="24"/>
      <c r="D38" s="24"/>
      <c r="E38" s="24"/>
      <c r="F38" s="24"/>
      <c r="G38" s="24"/>
      <c r="H38" s="24"/>
      <c r="I38" s="24"/>
      <c r="J38" s="24"/>
      <c r="K38" s="24"/>
      <c r="L38" s="24"/>
      <c r="M38" s="24"/>
      <c r="N38" s="24"/>
      <c r="O38" s="24"/>
      <c r="P38" s="24"/>
      <c r="Q38" s="24"/>
    </row>
    <row r="39" ht="24" customHeight="1" spans="1:17">
      <c r="A39" s="23" t="s">
        <v>1011</v>
      </c>
      <c r="B39" s="23"/>
      <c r="C39" s="23"/>
      <c r="D39" s="23"/>
      <c r="E39" s="23"/>
      <c r="F39" s="23"/>
      <c r="G39" s="23"/>
      <c r="H39" s="23"/>
      <c r="I39" s="23"/>
      <c r="J39" s="23"/>
      <c r="K39" s="23"/>
      <c r="L39" s="23"/>
      <c r="M39" s="23"/>
      <c r="N39" s="23"/>
      <c r="O39" s="23"/>
      <c r="P39" s="23"/>
      <c r="Q39" s="23"/>
    </row>
    <row r="40" ht="24.75" customHeight="1" spans="1:17">
      <c r="A40" s="23" t="s">
        <v>1012</v>
      </c>
      <c r="B40" s="23"/>
      <c r="C40" s="23"/>
      <c r="D40" s="23"/>
      <c r="E40" s="23"/>
      <c r="F40" s="23"/>
      <c r="G40" s="23"/>
      <c r="H40" s="23"/>
      <c r="I40" s="23"/>
      <c r="J40" s="23"/>
      <c r="K40" s="23"/>
      <c r="L40" s="23"/>
      <c r="M40" s="23"/>
      <c r="N40" s="23"/>
      <c r="O40" s="23"/>
      <c r="P40" s="23"/>
      <c r="Q40" s="23"/>
    </row>
    <row r="41" spans="1:17">
      <c r="A41" s="8" t="s">
        <v>1046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971</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72549</cp:lastModifiedBy>
  <dcterms:created xsi:type="dcterms:W3CDTF">2011-06-02T04:06:00Z</dcterms:created>
  <cp:lastPrinted>2020-11-01T03:15:00Z</cp:lastPrinted>
  <dcterms:modified xsi:type="dcterms:W3CDTF">2024-10-30T08:51:07Z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